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 defaultThemeVersion="124226"/>
  <bookViews>
    <workbookView xWindow="0" yWindow="45" windowWidth="11805" windowHeight="6465"/>
  </bookViews>
  <sheets>
    <sheet name="Доходы" sheetId="7" r:id="rId1"/>
    <sheet name="Расходы" sheetId="8" r:id="rId2"/>
    <sheet name="Источники" sheetId="9" r:id="rId3"/>
    <sheet name="ExportParams" sheetId="10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EXPORT_PARAM_SRC_KIND">ExportParams!$B$2</definedName>
    <definedName name="EXPORT_SRC_CODE">ExportParams!$B$3</definedName>
    <definedName name="EXPORT_SRC_KIND">ExportParams!$B$1</definedName>
    <definedName name="FILE_NAME" localSheetId="0">Доходы!$H$3</definedName>
    <definedName name="FILE_NAME">#REF!</definedName>
    <definedName name="FIO" localSheetId="0">Доходы!$D$24</definedName>
    <definedName name="FIO" localSheetId="2">Источники!#REF!</definedName>
    <definedName name="FIO" localSheetId="1">Расходы!$D$21</definedName>
    <definedName name="FORM_CODE" localSheetId="0">Доходы!$H$5</definedName>
    <definedName name="FORM_CODE">#REF!</definedName>
    <definedName name="PARAMS" localSheetId="0">Доходы!$H$1</definedName>
    <definedName name="PARAMS">#REF!</definedName>
    <definedName name="PERIOD" localSheetId="0">Доходы!$H$6</definedName>
    <definedName name="PERIOD">#REF!</definedName>
    <definedName name="RANGE_NAMES" localSheetId="0">Доходы!$H$9</definedName>
    <definedName name="RANGE_NAMES">#REF!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G_DATE">#REF!</definedName>
    <definedName name="REND_1" localSheetId="0">Доходы!$A$84</definedName>
    <definedName name="REND_1" localSheetId="2">Источники!$A$24</definedName>
    <definedName name="REND_1" localSheetId="1">Расходы!$A$168</definedName>
    <definedName name="S_520" localSheetId="2">Источники!$A$14</definedName>
    <definedName name="S_620" localSheetId="2">Источники!$A$16</definedName>
    <definedName name="S_700" localSheetId="2">Источники!$A$17</definedName>
    <definedName name="S_700A" localSheetId="2">Источники!$A$18</definedName>
    <definedName name="S_700B" localSheetId="2">Источники!$A$19</definedName>
    <definedName name="SIGN" localSheetId="0">Доходы!$A$23:$D$24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CODE">#REF!</definedName>
    <definedName name="SRC_KIND" localSheetId="0">Доходы!$H$7</definedName>
    <definedName name="SRC_KIND">#REF!</definedName>
    <definedName name="_xlnm.Print_Area" localSheetId="0">Доходы!$A$1:$F$85</definedName>
  </definedNames>
  <calcPr calcId="125725" calcOnSave="0"/>
</workbook>
</file>

<file path=xl/calcChain.xml><?xml version="1.0" encoding="utf-8"?>
<calcChain xmlns="http://schemas.openxmlformats.org/spreadsheetml/2006/main">
  <c r="E29" i="8"/>
  <c r="D29"/>
  <c r="E28"/>
  <c r="D28"/>
  <c r="E12" i="9" l="1"/>
  <c r="E17"/>
  <c r="E20"/>
  <c r="E21"/>
  <c r="D20"/>
  <c r="D21"/>
  <c r="D23"/>
  <c r="E23"/>
  <c r="E21" i="7"/>
  <c r="E19" s="1"/>
  <c r="D21"/>
  <c r="D19" s="1"/>
  <c r="E34"/>
  <c r="E32"/>
  <c r="F25"/>
  <c r="F27"/>
  <c r="F29"/>
  <c r="E164" i="8"/>
  <c r="E163"/>
  <c r="E162"/>
  <c r="E161"/>
  <c r="E160" s="1"/>
  <c r="E159" s="1"/>
  <c r="D162"/>
  <c r="D161"/>
  <c r="D160" s="1"/>
  <c r="D159" s="1"/>
  <c r="D163"/>
  <c r="D164"/>
  <c r="D165"/>
  <c r="D155"/>
  <c r="D156"/>
  <c r="D157"/>
  <c r="D154"/>
  <c r="D153" s="1"/>
  <c r="D152" s="1"/>
  <c r="D151" s="1"/>
  <c r="E149"/>
  <c r="E142" s="1"/>
  <c r="E141" s="1"/>
  <c r="E137" s="1"/>
  <c r="E148"/>
  <c r="E146"/>
  <c r="E145"/>
  <c r="D144"/>
  <c r="D145"/>
  <c r="D140"/>
  <c r="D146"/>
  <c r="D148"/>
  <c r="D149"/>
  <c r="D142"/>
  <c r="D141" s="1"/>
  <c r="D139"/>
  <c r="D138" s="1"/>
  <c r="E116"/>
  <c r="E112"/>
  <c r="D116"/>
  <c r="D112"/>
  <c r="E135"/>
  <c r="E134"/>
  <c r="E132"/>
  <c r="E114" s="1"/>
  <c r="D132"/>
  <c r="D131"/>
  <c r="D135"/>
  <c r="D118" s="1"/>
  <c r="D134"/>
  <c r="E124"/>
  <c r="E125"/>
  <c r="E126"/>
  <c r="E128"/>
  <c r="D128"/>
  <c r="D126"/>
  <c r="D114" s="1"/>
  <c r="E122"/>
  <c r="E121" s="1"/>
  <c r="D122"/>
  <c r="D121"/>
  <c r="D120" s="1"/>
  <c r="E119"/>
  <c r="E118"/>
  <c r="E117"/>
  <c r="E115"/>
  <c r="D119"/>
  <c r="D117"/>
  <c r="D115"/>
  <c r="E108"/>
  <c r="E110"/>
  <c r="E109"/>
  <c r="D110"/>
  <c r="D109" s="1"/>
  <c r="D108" s="1"/>
  <c r="D101"/>
  <c r="E106"/>
  <c r="E105"/>
  <c r="E103"/>
  <c r="E102"/>
  <c r="D103"/>
  <c r="D102" s="1"/>
  <c r="D105"/>
  <c r="D98" s="1"/>
  <c r="D106"/>
  <c r="D99" s="1"/>
  <c r="D100"/>
  <c r="E97"/>
  <c r="D97"/>
  <c r="E89"/>
  <c r="E88"/>
  <c r="E87"/>
  <c r="D87"/>
  <c r="E81"/>
  <c r="D81"/>
  <c r="E82"/>
  <c r="E80"/>
  <c r="E79"/>
  <c r="E78"/>
  <c r="E77"/>
  <c r="E76" s="1"/>
  <c r="D92"/>
  <c r="D91"/>
  <c r="D80" s="1"/>
  <c r="D89"/>
  <c r="D88" s="1"/>
  <c r="D85"/>
  <c r="D84"/>
  <c r="D82"/>
  <c r="D79"/>
  <c r="E71"/>
  <c r="D71"/>
  <c r="E66"/>
  <c r="D66"/>
  <c r="E34"/>
  <c r="D34"/>
  <c r="E35"/>
  <c r="D35"/>
  <c r="E36"/>
  <c r="D36"/>
  <c r="E62"/>
  <c r="D62"/>
  <c r="E63"/>
  <c r="D63"/>
  <c r="D60"/>
  <c r="E54"/>
  <c r="E56"/>
  <c r="E55"/>
  <c r="E21" s="1"/>
  <c r="D55"/>
  <c r="D56"/>
  <c r="E52"/>
  <c r="E51"/>
  <c r="D51"/>
  <c r="D52"/>
  <c r="E48"/>
  <c r="D48"/>
  <c r="D49"/>
  <c r="E43"/>
  <c r="E26" s="1"/>
  <c r="D43"/>
  <c r="E32"/>
  <c r="E31"/>
  <c r="E30"/>
  <c r="E27"/>
  <c r="E25"/>
  <c r="E24"/>
  <c r="E23"/>
  <c r="E22"/>
  <c r="E18"/>
  <c r="E17" s="1"/>
  <c r="E16" s="1"/>
  <c r="D32"/>
  <c r="D31"/>
  <c r="D30"/>
  <c r="D25"/>
  <c r="D24"/>
  <c r="D23"/>
  <c r="D22"/>
  <c r="D21"/>
  <c r="D18"/>
  <c r="D17" s="1"/>
  <c r="D16" s="1"/>
  <c r="D27"/>
  <c r="E144" l="1"/>
  <c r="F144" s="1"/>
  <c r="D137"/>
  <c r="E131"/>
  <c r="E130"/>
  <c r="D130"/>
  <c r="F130" s="1"/>
  <c r="D125"/>
  <c r="D124" s="1"/>
  <c r="F124" s="1"/>
  <c r="E113"/>
  <c r="E120"/>
  <c r="F120" s="1"/>
  <c r="D113"/>
  <c r="E96"/>
  <c r="E95"/>
  <c r="E94" s="1"/>
  <c r="D95"/>
  <c r="D94" s="1"/>
  <c r="E101"/>
  <c r="F101" s="1"/>
  <c r="D96"/>
  <c r="F96" s="1"/>
  <c r="D78"/>
  <c r="F78" s="1"/>
  <c r="D77"/>
  <c r="D76" s="1"/>
  <c r="D83"/>
  <c r="F83" s="1"/>
  <c r="D54"/>
  <c r="F54" s="1"/>
  <c r="D26"/>
  <c r="D15" s="1"/>
  <c r="D13" s="1"/>
  <c r="D168" s="1"/>
  <c r="E15"/>
  <c r="E13" s="1"/>
  <c r="E168" s="1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3"/>
  <c r="F142"/>
  <c r="F141"/>
  <c r="F140"/>
  <c r="F139"/>
  <c r="F138"/>
  <c r="F137"/>
  <c r="F136"/>
  <c r="F135"/>
  <c r="F134"/>
  <c r="F133"/>
  <c r="F132"/>
  <c r="F131"/>
  <c r="F129"/>
  <c r="F128"/>
  <c r="F127"/>
  <c r="F126"/>
  <c r="F125"/>
  <c r="F123"/>
  <c r="F122"/>
  <c r="F121"/>
  <c r="F119"/>
  <c r="F118"/>
  <c r="F117"/>
  <c r="F115"/>
  <c r="F114"/>
  <c r="F111"/>
  <c r="F110"/>
  <c r="F109"/>
  <c r="F108"/>
  <c r="F107"/>
  <c r="F106"/>
  <c r="F105"/>
  <c r="F104"/>
  <c r="F103"/>
  <c r="F102"/>
  <c r="F100"/>
  <c r="F99"/>
  <c r="F98"/>
  <c r="F97"/>
  <c r="F93"/>
  <c r="F92"/>
  <c r="F91"/>
  <c r="F90"/>
  <c r="F89"/>
  <c r="F88"/>
  <c r="F87"/>
  <c r="F86"/>
  <c r="F85"/>
  <c r="F84"/>
  <c r="F82"/>
  <c r="F81"/>
  <c r="F80"/>
  <c r="F79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5"/>
  <c r="F24"/>
  <c r="F23"/>
  <c r="F22"/>
  <c r="F21"/>
  <c r="F20"/>
  <c r="F19"/>
  <c r="F18"/>
  <c r="F17"/>
  <c r="F16"/>
  <c r="F84" i="7"/>
  <c r="F83"/>
  <c r="F82"/>
  <c r="F81"/>
  <c r="F80"/>
  <c r="F79"/>
  <c r="F78"/>
  <c r="F77"/>
  <c r="F76"/>
  <c r="F75"/>
  <c r="F74"/>
  <c r="F73"/>
  <c r="F72"/>
  <c r="F71"/>
  <c r="F70"/>
  <c r="F69"/>
  <c r="F68"/>
  <c r="F67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28"/>
  <c r="F26"/>
  <c r="F24"/>
  <c r="F23"/>
  <c r="F22"/>
  <c r="F21"/>
  <c r="F113" i="8" l="1"/>
  <c r="F112"/>
  <c r="F116"/>
  <c r="F95"/>
  <c r="F94"/>
  <c r="F76"/>
  <c r="F77"/>
  <c r="F26"/>
  <c r="F15"/>
  <c r="F13" l="1"/>
</calcChain>
</file>

<file path=xl/sharedStrings.xml><?xml version="1.0" encoding="utf-8"?>
<sst xmlns="http://schemas.openxmlformats.org/spreadsheetml/2006/main" count="795" uniqueCount="409">
  <si>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</si>
  <si>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</si>
  <si>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</si>
  <si>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</si>
  <si>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</si>
  <si>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</si>
  <si>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</si>
  <si>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</si>
  <si>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</si>
  <si>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</si>
  <si>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</si>
  <si>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</si>
  <si>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</si>
  <si>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</si>
  <si>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</si>
  <si>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</si>
  <si>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0503117</t>
  </si>
  <si>
    <t>Утвержденные бюджетные назначения</t>
  </si>
  <si>
    <t>Форма 0503117  с.2</t>
  </si>
  <si>
    <t xml:space="preserve">             Форма 0503117  с.3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</si>
  <si>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</si>
  <si>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</si>
  <si>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</si>
  <si>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</si>
  <si>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</si>
  <si>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</si>
  <si>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</si>
  <si>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</si>
  <si>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 xml:space="preserve">                    3. Источники финансирования дефицита бюджета</t>
  </si>
  <si>
    <t>по ОКТМО</t>
  </si>
  <si>
    <t/>
  </si>
  <si>
    <t>на 01.01.2017 г.</t>
  </si>
  <si>
    <t>01.01.2017</t>
  </si>
  <si>
    <t>АДМИНИСТРАЦИЯ КРИВЯНСКОГО СЕЛЬСКОГО ПОСЕЛЕНИЯ</t>
  </si>
  <si>
    <t>ППО Кривянского сельского поселения Октябрьского района</t>
  </si>
  <si>
    <t>Периодичность: годовая</t>
  </si>
  <si>
    <t>Единица измерения: руб.</t>
  </si>
  <si>
    <t>04227976</t>
  </si>
  <si>
    <t>951</t>
  </si>
  <si>
    <t>60641440</t>
  </si>
  <si>
    <t>117</t>
  </si>
  <si>
    <t>1</t>
  </si>
  <si>
    <t>C:\117Y01.txt</t>
  </si>
  <si>
    <t>X</t>
  </si>
  <si>
    <t>-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</si>
  <si>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</si>
  <si>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</si>
  <si>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</si>
  <si>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</si>
  <si>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</si>
  <si>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</si>
  <si>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</si>
  <si>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</si>
  <si>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000 10102010010000110</t>
  </si>
  <si>
    <t>182 10102010010000110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</si>
  <si>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</si>
  <si>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</si>
  <si>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</si>
  <si>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</si>
  <si>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</si>
  <si>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</si>
  <si>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</si>
  <si>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</si>
  <si>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</si>
  <si>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</si>
  <si>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</si>
  <si>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</si>
  <si>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</si>
  <si>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</si>
  <si>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</si>
  <si>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</si>
  <si>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</si>
  <si>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</si>
  <si>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</si>
  <si>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100 10302260010000110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</si>
  <si>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</si>
  <si>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</si>
  <si>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</si>
  <si>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</si>
  <si>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</si>
  <si>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</si>
  <si>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</si>
  <si>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</si>
  <si>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</si>
  <si>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</si>
  <si>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</si>
  <si>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</si>
  <si>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</si>
  <si>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</si>
  <si>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</si>
  <si>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</si>
  <si>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</si>
  <si>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</si>
  <si>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</si>
  <si>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</si>
  <si>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</si>
  <si>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182 10606043100000110</t>
  </si>
  <si>
    <t>ГОСУДАРСТВЕННАЯ ПОШЛИНА</t>
  </si>
  <si>
    <t>951 10800000000000000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</si>
  <si>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</si>
  <si>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951 10804000010000110</t>
  </si>
  <si>
    <t>Государственная пошлина за совершение нотариальных действий нотариусами государственных нотариальных контор и (или) должностными лицами органов исполнительной власти, уполномоченными в соответствии с законодательными актами Российской Федерации и (или) законодательными актами субъектов Российской Федерации на совершение нотариальных действий</t>
  </si>
  <si>
    <t>951 10804010010000110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</si>
  <si>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</si>
  <si>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</si>
  <si>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</si>
  <si>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</si>
  <si>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</si>
  <si>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</si>
  <si>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</si>
  <si>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</si>
  <si>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ДОХОДЫ ОТ ОКАЗАНИЯ ПЛАТНЫХ УСЛУГ (РАБОТ)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</si>
  <si>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</si>
  <si>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</si>
  <si>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</si>
  <si>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</si>
  <si>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</si>
  <si>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</si>
  <si>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951 11302065100000130</t>
  </si>
  <si>
    <t>ПРОЧИЕ НЕНАЛОГОВЫЕ ДОХОДЫ</t>
  </si>
  <si>
    <t>951 11700000000000000</t>
  </si>
  <si>
    <t>Невыясненные поступления</t>
  </si>
  <si>
    <t>951 11701000000000180</t>
  </si>
  <si>
    <t>Невыясненные поступления, зачисляемые в бюджеты сельских поселений</t>
  </si>
  <si>
    <t>951 11701050100000180</t>
  </si>
  <si>
    <t>Прочие неналоговые доходы</t>
  </si>
  <si>
    <t>951 11705000000000180</t>
  </si>
  <si>
    <t>Прочие неналоговые доходы бюджетов сельских поселений</t>
  </si>
  <si>
    <t>951 11705050100000180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</si>
  <si>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</si>
  <si>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</si>
  <si>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</si>
  <si>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</si>
  <si>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</si>
  <si>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951 20201000000000151</t>
  </si>
  <si>
    <t>Дотации на выравнивание бюджетной обеспеченности</t>
  </si>
  <si>
    <t>951 20201001000000151</t>
  </si>
  <si>
    <t>Дотации бюджетам сельских поселений на выравнивание бюджетной обеспеченности</t>
  </si>
  <si>
    <t>951 20201001100000151</t>
  </si>
  <si>
    <t>Субвенции бюджетам бюджетной системы Российской Федерации</t>
  </si>
  <si>
    <t>951 20203000000000151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</si>
  <si>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</si>
  <si>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951 20203015000000151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</si>
  <si>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</si>
  <si>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951 20203015100000151</t>
  </si>
  <si>
    <t>Субвенции местным бюджетам на выполнение передаваемых полномочий субъектов Российской Федерации</t>
  </si>
  <si>
    <t>951 20203024000000151</t>
  </si>
  <si>
    <t>Субвенции бюджетам сельских поселений на выполнение передаваемых полномочий субъектов Российской Федерации</t>
  </si>
  <si>
    <t>951 20203024100000151</t>
  </si>
  <si>
    <t>Иные межбюджетные трансферты</t>
  </si>
  <si>
    <t>951 20204000000000151</t>
  </si>
  <si>
    <t>Прочие межбюджетные трансферты, передаваемые бюджетам</t>
  </si>
  <si>
    <t>951 20204999000000151</t>
  </si>
  <si>
    <t>Прочие межбюджетные трансферты, передаваемые бюджетам сельских поселений</t>
  </si>
  <si>
    <t>951 20204999100000151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</si>
  <si>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</si>
  <si>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</si>
  <si>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</si>
  <si>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</si>
  <si>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</si>
  <si>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</si>
  <si>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</si>
  <si>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</si>
  <si>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</si>
  <si>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</si>
  <si>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</si>
  <si>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</si>
  <si>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</si>
  <si>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</si>
  <si>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</si>
  <si>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</si>
  <si>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</si>
  <si>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</si>
  <si>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</si>
  <si>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Прочая закупка товаров, работ и услуг для обеспечения государственных (муниципальных) нужд</t>
  </si>
  <si>
    <t xml:space="preserve">000 0100 0000000000 244 </t>
  </si>
  <si>
    <t>Социальное обеспечение и иные выплаты населению</t>
  </si>
  <si>
    <t xml:space="preserve">000 0100 0000000000 300 </t>
  </si>
  <si>
    <t>Иные выплаты населению</t>
  </si>
  <si>
    <t xml:space="preserve">000 0100 0000000000 360 </t>
  </si>
  <si>
    <t>Межбюджетные трансферты</t>
  </si>
  <si>
    <t xml:space="preserve">000 0100 0000000000 500 </t>
  </si>
  <si>
    <t xml:space="preserve">000 0100 0000000000 540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</si>
  <si>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</si>
  <si>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</si>
  <si>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</si>
  <si>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</si>
  <si>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налога на имущество организаций и земельного налога</t>
  </si>
  <si>
    <t xml:space="preserve">000 0100 0000000000 851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</si>
  <si>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</si>
  <si>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</si>
  <si>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</si>
  <si>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</si>
  <si>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Специальные расходы</t>
  </si>
  <si>
    <t xml:space="preserve">000 0100 0000000000 880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</si>
  <si>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</si>
  <si>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</si>
  <si>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</si>
  <si>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</si>
  <si>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</si>
  <si>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</si>
  <si>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</si>
  <si>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</si>
  <si>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</si>
  <si>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000 0104 0000000000 244 </t>
  </si>
  <si>
    <t xml:space="preserve">000 0104 0000000000 500 </t>
  </si>
  <si>
    <t xml:space="preserve">000 0104 0000000000 540 </t>
  </si>
  <si>
    <t xml:space="preserve">000 0104 0000000000 800 </t>
  </si>
  <si>
    <t xml:space="preserve">000 0104 0000000000 850 </t>
  </si>
  <si>
    <t xml:space="preserve">000 0104 0000000000 852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</si>
  <si>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</si>
  <si>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000 0106 0000000000 000 </t>
  </si>
  <si>
    <t xml:space="preserve">000 0106 0000000000 500 </t>
  </si>
  <si>
    <t xml:space="preserve">000 0106 0000000000 540 </t>
  </si>
  <si>
    <t>Обеспечение проведения выборов и референдумов</t>
  </si>
  <si>
    <t xml:space="preserve">000 0107 0000000000 000 </t>
  </si>
  <si>
    <t xml:space="preserve">000 0107 0000000000 800 </t>
  </si>
  <si>
    <t xml:space="preserve">000 0107 0000000000 880 </t>
  </si>
  <si>
    <t>Другие общегосударственные вопросы</t>
  </si>
  <si>
    <t xml:space="preserve">000 0113 0000000000 000 </t>
  </si>
  <si>
    <t xml:space="preserve">000 0113 0000000000 200 </t>
  </si>
  <si>
    <t xml:space="preserve">000 0113 0000000000 240 </t>
  </si>
  <si>
    <t xml:space="preserve">000 0113 0000000000 244 </t>
  </si>
  <si>
    <t xml:space="preserve">000 0113 0000000000 300 </t>
  </si>
  <si>
    <t xml:space="preserve">000 0113 0000000000 360 </t>
  </si>
  <si>
    <t xml:space="preserve">000 0113 0000000000 500 </t>
  </si>
  <si>
    <t xml:space="preserve">000 0113 0000000000 540 </t>
  </si>
  <si>
    <t xml:space="preserve">000 0113 0000000000 800 </t>
  </si>
  <si>
    <t xml:space="preserve">000 0113 0000000000 850 </t>
  </si>
  <si>
    <t xml:space="preserve">000 0113 0000000000 851 </t>
  </si>
  <si>
    <t xml:space="preserve">000 0113 0000000000 853 </t>
  </si>
  <si>
    <t>Национальная оборона</t>
  </si>
  <si>
    <t xml:space="preserve">000 0200 0000000000 000 </t>
  </si>
  <si>
    <t xml:space="preserve">000 0200 0000000000 100 </t>
  </si>
  <si>
    <t xml:space="preserve">000 0200 0000000000 120 </t>
  </si>
  <si>
    <t xml:space="preserve">000 0200 0000000000 121 </t>
  </si>
  <si>
    <t xml:space="preserve">000 0200 0000000000 129 </t>
  </si>
  <si>
    <t>Мобилизационная и вневойсковая подготовка</t>
  </si>
  <si>
    <t xml:space="preserve">000 0203 0000000000 000 </t>
  </si>
  <si>
    <t xml:space="preserve">000 0203 0000000000 100 </t>
  </si>
  <si>
    <t xml:space="preserve">000 0203 0000000000 120 </t>
  </si>
  <si>
    <t xml:space="preserve">000 0203 0000000000 121 </t>
  </si>
  <si>
    <t xml:space="preserve">000 0203 0000000000 129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</si>
  <si>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</si>
  <si>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</si>
  <si>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000 0300 0000000000 200 </t>
  </si>
  <si>
    <t xml:space="preserve">000 0300 0000000000 240 </t>
  </si>
  <si>
    <t xml:space="preserve">000 0300 0000000000 244 </t>
  </si>
  <si>
    <t xml:space="preserve">000 0300 0000000000 800 </t>
  </si>
  <si>
    <t xml:space="preserve">000 0300 0000000000 850 </t>
  </si>
  <si>
    <t xml:space="preserve">000 0300 0000000000 852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</si>
  <si>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</si>
  <si>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000 0309 0000000000 000 </t>
  </si>
  <si>
    <t xml:space="preserve">000 0309 0000000000 200 </t>
  </si>
  <si>
    <t xml:space="preserve">000 0309 0000000000 240 </t>
  </si>
  <si>
    <t xml:space="preserve">000 0309 0000000000 244 </t>
  </si>
  <si>
    <t>Обеспечение пожарной безопасности</t>
  </si>
  <si>
    <t xml:space="preserve">000 0310 0000000000 000 </t>
  </si>
  <si>
    <t xml:space="preserve">000 0310 0000000000 200 </t>
  </si>
  <si>
    <t xml:space="preserve">000 0310 0000000000 240 </t>
  </si>
  <si>
    <t xml:space="preserve">000 0310 0000000000 244 </t>
  </si>
  <si>
    <t xml:space="preserve">000 0310 0000000000 800 </t>
  </si>
  <si>
    <t xml:space="preserve">000 0310 0000000000 850 </t>
  </si>
  <si>
    <t xml:space="preserve">000 0310 0000000000 852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</si>
  <si>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</si>
  <si>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</si>
  <si>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</si>
  <si>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</si>
  <si>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</si>
  <si>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>Капитальные вложения в объекты государственной (муниципальной) собственности</t>
  </si>
  <si>
    <t xml:space="preserve">000 0400 0000000000 400 </t>
  </si>
  <si>
    <t>Бюджетные инвестиции</t>
  </si>
  <si>
    <t xml:space="preserve">000 0400 0000000000 410 </t>
  </si>
  <si>
    <t>Бюджетные инвестиции в объекты капитального строительства государственной (муниципальной) собственности</t>
  </si>
  <si>
    <t xml:space="preserve">000 0400 0000000000 414 </t>
  </si>
  <si>
    <t> 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</si>
  <si>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</si>
  <si>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</si>
  <si>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</si>
  <si>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</si>
  <si>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 xml:space="preserve">000 0409 0000000000 400 </t>
  </si>
  <si>
    <t xml:space="preserve">000 0409 0000000000 410 </t>
  </si>
  <si>
    <t xml:space="preserve">000 0409 0000000000 414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</si>
  <si>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</si>
  <si>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</si>
  <si>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</si>
  <si>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</si>
  <si>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</si>
  <si>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>Жилищно-коммунальное хозяйство</t>
  </si>
  <si>
    <t xml:space="preserve">000 0500 0000000000 000 </t>
  </si>
  <si>
    <t xml:space="preserve">000 0500 0000000000 200 </t>
  </si>
  <si>
    <t xml:space="preserve">000 0500 0000000000 240 </t>
  </si>
  <si>
    <t xml:space="preserve">000 0500 0000000000 244 </t>
  </si>
  <si>
    <t xml:space="preserve">000 0500 0000000000 800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</si>
  <si>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</si>
  <si>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000 0500 0000000000 810 </t>
  </si>
  <si>
    <t xml:space="preserve">000 0500 0000000000 850 </t>
  </si>
  <si>
    <t xml:space="preserve">000 0500 0000000000 852 </t>
  </si>
  <si>
    <t>Жилищное хозяйство</t>
  </si>
  <si>
    <t xml:space="preserve">000 0501 0000000000 000 </t>
  </si>
  <si>
    <t xml:space="preserve">000 0501 0000000000 200 </t>
  </si>
  <si>
    <t xml:space="preserve">000 0501 0000000000 240 </t>
  </si>
  <si>
    <t xml:space="preserve">000 0501 0000000000 244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</si>
  <si>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</si>
  <si>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</si>
  <si>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</si>
  <si>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</si>
  <si>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000 0502 0000000000 244 </t>
  </si>
  <si>
    <t xml:space="preserve">000 0502 0000000000 800 </t>
  </si>
  <si>
    <t xml:space="preserve">000 0502 0000000000 810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</si>
  <si>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</si>
  <si>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</si>
  <si>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</si>
  <si>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</si>
  <si>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000 0503 0000000000 244 </t>
  </si>
  <si>
    <t xml:space="preserve">000 0503 0000000000 800 </t>
  </si>
  <si>
    <t xml:space="preserve">000 0503 0000000000 850 </t>
  </si>
  <si>
    <t xml:space="preserve">000 0503 0000000000 852 </t>
  </si>
  <si>
    <t>Культура, кинематография</t>
  </si>
  <si>
    <t xml:space="preserve">000 0800 0000000000 000 </t>
  </si>
  <si>
    <t xml:space="preserve">000 0800 0000000000 200 </t>
  </si>
  <si>
    <t xml:space="preserve">000 0800 0000000000 240 </t>
  </si>
  <si>
    <t xml:space="preserve">000 0800 0000000000 244 </t>
  </si>
  <si>
    <t>Предоставление субсидий бюджетным, автономным учреждениям и иным некоммерческим организациям</t>
  </si>
  <si>
    <t xml:space="preserve">000 0800 0000000000 600 </t>
  </si>
  <si>
    <t>Субсидии бюджетным учреждениям</t>
  </si>
  <si>
    <t xml:space="preserve">000 0800 0000000000 610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</si>
  <si>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</si>
  <si>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000 0800 0000000000 611 </t>
  </si>
  <si>
    <t>Культура</t>
  </si>
  <si>
    <t xml:space="preserve">000 0801 0000000000 000 </t>
  </si>
  <si>
    <t xml:space="preserve">000 0801 0000000000 200 </t>
  </si>
  <si>
    <t xml:space="preserve">000 0801 0000000000 240 </t>
  </si>
  <si>
    <t xml:space="preserve">000 0801 0000000000 244 </t>
  </si>
  <si>
    <t xml:space="preserve">000 0801 0000000000 600 </t>
  </si>
  <si>
    <t xml:space="preserve">000 0801 0000000000 610 </t>
  </si>
  <si>
    <t xml:space="preserve">000 0801 0000000000 611 </t>
  </si>
  <si>
    <t>Социальная политика</t>
  </si>
  <si>
    <t xml:space="preserve">000 1000 0000000000 000 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</si>
  <si>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</si>
  <si>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</si>
  <si>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</si>
  <si>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</si>
  <si>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</si>
  <si>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</si>
  <si>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</si>
  <si>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</si>
  <si>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</si>
  <si>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</si>
  <si>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Физическая культура и спорт</t>
  </si>
  <si>
    <t xml:space="preserve">000 1100 0000000000 000 </t>
  </si>
  <si>
    <t xml:space="preserve">000 1100 0000000000 200 </t>
  </si>
  <si>
    <t xml:space="preserve">000 1100 0000000000 240 </t>
  </si>
  <si>
    <t xml:space="preserve">000 1100 0000000000 244 </t>
  </si>
  <si>
    <t>Физическая культура</t>
  </si>
  <si>
    <t xml:space="preserve">000 1101 0000000000 000 </t>
  </si>
  <si>
    <t xml:space="preserve">000 1101 0000000000 200 </t>
  </si>
  <si>
    <t xml:space="preserve">000 1101 0000000000 240 </t>
  </si>
  <si>
    <t xml:space="preserve">000 1101 0000000000 244 </t>
  </si>
  <si>
    <t>Результат исполнения бюджета (дефицит / профицит)</t>
  </si>
  <si>
    <t>450</t>
  </si>
  <si>
    <t xml:space="preserve">x                    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</si>
  <si>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</si>
  <si>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</si>
  <si>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</si>
  <si>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</si>
  <si>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</si>
  <si>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</si>
  <si>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</si>
  <si>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</si>
  <si>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</si>
  <si>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</si>
  <si>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</si>
  <si>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</si>
  <si>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</si>
  <si>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</si>
  <si>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</si>
  <si>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710</t>
  </si>
  <si>
    <t>951 01050000000000500</t>
  </si>
  <si>
    <t>Изменение остатков средств на счетах по учету средств бюджетов</t>
  </si>
  <si>
    <t>951 01050000000000000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</si>
  <si>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</si>
  <si>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</si>
  <si>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</si>
  <si>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</si>
  <si>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</si>
  <si>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</si>
  <si>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</si>
  <si>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EXPORT_SRC_KIND</t>
  </si>
  <si>
    <t>EXPORT_PARAM_SRC_KIND</t>
  </si>
  <si>
    <t>3</t>
  </si>
  <si>
    <t>EXPORT_SRC_CODE</t>
  </si>
  <si>
    <t>58028-10</t>
  </si>
  <si>
    <t>182 10102030010000110</t>
  </si>
  <si>
    <t>182 10102020010000110</t>
  </si>
  <si>
    <t>ШТРАФЫ, САНКЦИИ, ВОЗМЕЩЕНИЕ УЩЕРБА</t>
  </si>
  <si>
    <t>951 116 00000000000000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</si>
  <si>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</si>
  <si>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</si>
  <si>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951 116 90000000000140</t>
  </si>
  <si>
    <t>951 116 90050100000140</t>
  </si>
  <si>
    <t>Руководитель</t>
  </si>
  <si>
    <t>Руководитель финансово-экономической службы</t>
  </si>
  <si>
    <t>Главный бухгалтер</t>
  </si>
  <si>
    <t>(подпись)</t>
  </si>
  <si>
    <t>С.Д. Филимонов</t>
  </si>
  <si>
    <t>Д.Н. Корюкова</t>
  </si>
  <si>
    <t>А.Ф. Маслова</t>
  </si>
  <si>
    <t>23 января 2017г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</si>
</sst>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6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Continuous"/>
    </xf>
    <xf numFmtId="49" fontId="1" fillId="0" borderId="2" xfId="0" applyNumberFormat="1" applyFont="1" applyBorder="1" applyAlignment="1">
      <alignment horizontal="centerContinuous"/>
    </xf>
    <xf numFmtId="49" fontId="1" fillId="0" borderId="3" xfId="0" applyNumberFormat="1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 wrapText="1"/>
    </xf>
    <xf numFmtId="4" fontId="2" fillId="0" borderId="18" xfId="0" applyNumberFormat="1" applyFont="1" applyBorder="1" applyAlignment="1">
      <alignment horizontal="right"/>
    </xf>
    <xf numFmtId="49" fontId="2" fillId="0" borderId="19" xfId="0" applyNumberFormat="1" applyFont="1" applyBorder="1" applyAlignment="1">
      <alignment horizontal="left" wrapText="1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" fontId="1" fillId="0" borderId="23" xfId="0" applyNumberFormat="1" applyFont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4" fontId="1" fillId="0" borderId="25" xfId="0" applyNumberFormat="1" applyFont="1" applyBorder="1" applyAlignment="1">
      <alignment horizontal="right"/>
    </xf>
    <xf numFmtId="4" fontId="1" fillId="0" borderId="14" xfId="0" applyNumberFormat="1" applyFont="1" applyBorder="1" applyAlignment="1">
      <alignment horizontal="right"/>
    </xf>
    <xf numFmtId="49" fontId="1" fillId="0" borderId="26" xfId="0" applyNumberFormat="1" applyFont="1" applyBorder="1" applyAlignment="1">
      <alignment horizontal="left" wrapText="1"/>
    </xf>
    <xf numFmtId="49" fontId="1" fillId="0" borderId="27" xfId="0" applyNumberFormat="1" applyFont="1" applyBorder="1" applyAlignment="1">
      <alignment horizontal="left" wrapText="1"/>
    </xf>
    <xf numFmtId="0" fontId="1" fillId="0" borderId="2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wrapText="1"/>
    </xf>
    <xf numFmtId="4" fontId="2" fillId="0" borderId="20" xfId="0" applyNumberFormat="1" applyFont="1" applyBorder="1" applyAlignment="1">
      <alignment horizontal="right"/>
    </xf>
    <xf numFmtId="0" fontId="1" fillId="0" borderId="2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0" fontId="1" fillId="0" borderId="29" xfId="0" applyFont="1" applyBorder="1" applyAlignment="1">
      <alignment horizontal="left"/>
    </xf>
    <xf numFmtId="49" fontId="0" fillId="0" borderId="9" xfId="0" applyNumberFormat="1" applyBorder="1"/>
    <xf numFmtId="0" fontId="0" fillId="0" borderId="9" xfId="0" applyBorder="1" applyAlignment="1">
      <alignment horizontal="left"/>
    </xf>
    <xf numFmtId="0" fontId="0" fillId="0" borderId="9" xfId="0" applyBorder="1"/>
    <xf numFmtId="0" fontId="0" fillId="0" borderId="9" xfId="0" applyBorder="1" applyAlignment="1">
      <alignment horizontal="center"/>
    </xf>
    <xf numFmtId="0" fontId="0" fillId="0" borderId="28" xfId="0" applyBorder="1" applyAlignment="1">
      <alignment horizontal="left"/>
    </xf>
    <xf numFmtId="49" fontId="2" fillId="0" borderId="30" xfId="0" applyNumberFormat="1" applyFont="1" applyBorder="1" applyAlignment="1">
      <alignment horizontal="center"/>
    </xf>
    <xf numFmtId="49" fontId="1" fillId="0" borderId="35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4" fillId="0" borderId="27" xfId="0" applyNumberFormat="1" applyFont="1" applyBorder="1" applyAlignment="1">
      <alignment horizontal="left" wrapText="1"/>
    </xf>
    <xf numFmtId="4" fontId="4" fillId="0" borderId="24" xfId="0" applyNumberFormat="1" applyFont="1" applyBorder="1" applyAlignment="1">
      <alignment horizontal="right"/>
    </xf>
    <xf numFmtId="4" fontId="4" fillId="0" borderId="14" xfId="0" applyNumberFormat="1" applyFont="1" applyBorder="1" applyAlignment="1">
      <alignment horizontal="right"/>
    </xf>
    <xf numFmtId="49" fontId="4" fillId="0" borderId="16" xfId="0" applyNumberFormat="1" applyFont="1" applyBorder="1" applyAlignment="1">
      <alignment horizontal="center" wrapText="1"/>
    </xf>
    <xf numFmtId="4" fontId="4" fillId="0" borderId="18" xfId="0" applyNumberFormat="1" applyFont="1" applyBorder="1" applyAlignment="1">
      <alignment horizontal="right"/>
    </xf>
    <xf numFmtId="4" fontId="4" fillId="0" borderId="20" xfId="0" applyNumberFormat="1" applyFont="1" applyBorder="1" applyAlignment="1">
      <alignment horizontal="right"/>
    </xf>
    <xf numFmtId="49" fontId="4" fillId="0" borderId="38" xfId="0" applyNumberFormat="1" applyFont="1" applyBorder="1" applyAlignment="1">
      <alignment horizontal="left" wrapText="1"/>
    </xf>
    <xf numFmtId="49" fontId="4" fillId="0" borderId="18" xfId="0" applyNumberFormat="1" applyFont="1" applyBorder="1" applyAlignment="1">
      <alignment horizontal="center" wrapText="1"/>
    </xf>
    <xf numFmtId="49" fontId="4" fillId="0" borderId="22" xfId="0" applyNumberFormat="1" applyFont="1" applyBorder="1" applyAlignment="1">
      <alignment horizontal="center" wrapText="1"/>
    </xf>
    <xf numFmtId="49" fontId="4" fillId="0" borderId="24" xfId="0" applyNumberFormat="1" applyFont="1" applyBorder="1" applyAlignment="1">
      <alignment horizontal="center" wrapText="1"/>
    </xf>
    <xf numFmtId="165" fontId="1" fillId="0" borderId="27" xfId="0" applyNumberFormat="1" applyFont="1" applyBorder="1" applyAlignment="1">
      <alignment horizontal="left" wrapText="1"/>
    </xf>
    <xf numFmtId="0" fontId="0" fillId="0" borderId="0" xfId="0" applyFill="1"/>
    <xf numFmtId="0" fontId="3" fillId="0" borderId="0" xfId="0" applyFont="1" applyFill="1" applyBorder="1" applyAlignment="1">
      <alignment horizontal="center"/>
    </xf>
    <xf numFmtId="49" fontId="1" fillId="0" borderId="0" xfId="0" applyNumberFormat="1" applyFont="1" applyFill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/>
    <xf numFmtId="49" fontId="0" fillId="0" borderId="0" xfId="0" applyNumberFormat="1" applyFill="1" applyBorder="1"/>
    <xf numFmtId="0" fontId="1" fillId="0" borderId="11" xfId="0" applyFont="1" applyFill="1" applyBorder="1" applyAlignment="1">
      <alignment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vertical="center"/>
    </xf>
    <xf numFmtId="0" fontId="1" fillId="0" borderId="12" xfId="0" applyFont="1" applyFill="1" applyBorder="1" applyAlignment="1">
      <alignment vertic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4" fillId="0" borderId="27" xfId="0" applyNumberFormat="1" applyFont="1" applyFill="1" applyBorder="1" applyAlignment="1">
      <alignment horizontal="left" wrapText="1"/>
    </xf>
    <xf numFmtId="49" fontId="4" fillId="0" borderId="37" xfId="0" applyNumberFormat="1" applyFont="1" applyFill="1" applyBorder="1" applyAlignment="1">
      <alignment horizontal="center" wrapText="1"/>
    </xf>
    <xf numFmtId="49" fontId="4" fillId="0" borderId="12" xfId="0" applyNumberFormat="1" applyFont="1" applyFill="1" applyBorder="1" applyAlignment="1">
      <alignment horizontal="center"/>
    </xf>
    <xf numFmtId="4" fontId="4" fillId="0" borderId="24" xfId="0" applyNumberFormat="1" applyFont="1" applyFill="1" applyBorder="1" applyAlignment="1">
      <alignment horizontal="right"/>
    </xf>
    <xf numFmtId="4" fontId="4" fillId="0" borderId="14" xfId="0" applyNumberFormat="1" applyFont="1" applyFill="1" applyBorder="1" applyAlignment="1">
      <alignment horizontal="right"/>
    </xf>
    <xf numFmtId="0" fontId="2" fillId="0" borderId="26" xfId="0" applyFont="1" applyFill="1" applyBorder="1"/>
    <xf numFmtId="0" fontId="0" fillId="0" borderId="21" xfId="0" applyFill="1" applyBorder="1"/>
    <xf numFmtId="0" fontId="0" fillId="0" borderId="35" xfId="0" applyFill="1" applyBorder="1" applyAlignment="1">
      <alignment horizontal="center"/>
    </xf>
    <xf numFmtId="0" fontId="0" fillId="0" borderId="23" xfId="0" applyFill="1" applyBorder="1" applyAlignment="1">
      <alignment horizontal="right"/>
    </xf>
    <xf numFmtId="0" fontId="0" fillId="0" borderId="23" xfId="0" applyFill="1" applyBorder="1"/>
    <xf numFmtId="0" fontId="0" fillId="0" borderId="25" xfId="0" applyFill="1" applyBorder="1"/>
    <xf numFmtId="49" fontId="1" fillId="0" borderId="19" xfId="0" applyNumberFormat="1" applyFont="1" applyFill="1" applyBorder="1" applyAlignment="1">
      <alignment horizontal="left" wrapText="1"/>
    </xf>
    <xf numFmtId="49" fontId="1" fillId="0" borderId="17" xfId="0" applyNumberFormat="1" applyFont="1" applyFill="1" applyBorder="1" applyAlignment="1">
      <alignment horizontal="center" wrapText="1"/>
    </xf>
    <xf numFmtId="49" fontId="1" fillId="0" borderId="30" xfId="0" applyNumberFormat="1" applyFont="1" applyFill="1" applyBorder="1" applyAlignment="1">
      <alignment horizontal="center"/>
    </xf>
    <xf numFmtId="4" fontId="1" fillId="0" borderId="18" xfId="0" applyNumberFormat="1" applyFont="1" applyFill="1" applyBorder="1" applyAlignment="1">
      <alignment horizontal="right"/>
    </xf>
    <xf numFmtId="4" fontId="1" fillId="0" borderId="20" xfId="0" applyNumberFormat="1" applyFont="1" applyFill="1" applyBorder="1" applyAlignment="1">
      <alignment horizontal="right"/>
    </xf>
    <xf numFmtId="4" fontId="1" fillId="0" borderId="30" xfId="0" applyNumberFormat="1" applyFont="1" applyFill="1" applyBorder="1" applyAlignment="1">
      <alignment horizontal="right"/>
    </xf>
    <xf numFmtId="4" fontId="4" fillId="0" borderId="12" xfId="0" applyNumberFormat="1" applyFont="1" applyFill="1" applyBorder="1" applyAlignment="1">
      <alignment horizontal="right"/>
    </xf>
    <xf numFmtId="0" fontId="0" fillId="0" borderId="10" xfId="0" applyFill="1" applyBorder="1"/>
    <xf numFmtId="0" fontId="0" fillId="0" borderId="34" xfId="0" applyFill="1" applyBorder="1"/>
    <xf numFmtId="0" fontId="0" fillId="0" borderId="34" xfId="0" applyFill="1" applyBorder="1" applyAlignment="1">
      <alignment horizontal="center"/>
    </xf>
    <xf numFmtId="0" fontId="0" fillId="0" borderId="34" xfId="0" applyFill="1" applyBorder="1" applyAlignment="1">
      <alignment horizontal="right"/>
    </xf>
    <xf numFmtId="49" fontId="1" fillId="0" borderId="20" xfId="0" applyNumberFormat="1" applyFont="1" applyFill="1" applyBorder="1" applyAlignment="1">
      <alignment horizontal="left" wrapText="1"/>
    </xf>
    <xf numFmtId="49" fontId="1" fillId="0" borderId="31" xfId="0" applyNumberFormat="1" applyFont="1" applyFill="1" applyBorder="1" applyAlignment="1">
      <alignment horizontal="center" wrapText="1"/>
    </xf>
    <xf numFmtId="49" fontId="1" fillId="0" borderId="36" xfId="0" applyNumberFormat="1" applyFont="1" applyFill="1" applyBorder="1" applyAlignment="1">
      <alignment horizontal="center"/>
    </xf>
    <xf numFmtId="4" fontId="1" fillId="0" borderId="32" xfId="0" applyNumberFormat="1" applyFont="1" applyFill="1" applyBorder="1" applyAlignment="1">
      <alignment horizontal="right"/>
    </xf>
    <xf numFmtId="4" fontId="1" fillId="0" borderId="33" xfId="0" applyNumberFormat="1" applyFont="1" applyFill="1" applyBorder="1" applyAlignment="1">
      <alignment horizontal="right"/>
    </xf>
    <xf numFmtId="49" fontId="1" fillId="0" borderId="44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41" xfId="0" applyNumberFormat="1" applyFont="1" applyBorder="1" applyAlignment="1">
      <alignment horizontal="left" wrapText="1"/>
    </xf>
    <xf numFmtId="49" fontId="0" fillId="0" borderId="41" xfId="0" applyNumberFormat="1" applyBorder="1" applyAlignment="1">
      <alignment wrapText="1"/>
    </xf>
    <xf numFmtId="49" fontId="1" fillId="0" borderId="10" xfId="0" applyNumberFormat="1" applyFont="1" applyBorder="1" applyAlignment="1">
      <alignment horizontal="left" wrapText="1"/>
    </xf>
    <xf numFmtId="0" fontId="3" fillId="0" borderId="0" xfId="0" applyFont="1" applyBorder="1" applyAlignment="1">
      <alignment horizontal="center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49" fontId="1" fillId="0" borderId="39" xfId="0" applyNumberFormat="1" applyFont="1" applyBorder="1" applyAlignment="1">
      <alignment horizontal="center" vertical="center" wrapText="1"/>
    </xf>
    <xf numFmtId="49" fontId="1" fillId="0" borderId="40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49" fontId="1" fillId="0" borderId="44" xfId="0" applyNumberFormat="1" applyFont="1" applyFill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1" fillId="0" borderId="42" xfId="0" applyFont="1" applyFill="1" applyBorder="1" applyAlignment="1">
      <alignment horizontal="center" vertical="center"/>
    </xf>
    <xf numFmtId="0" fontId="1" fillId="0" borderId="43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45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49" fontId="1" fillId="0" borderId="39" xfId="0" applyNumberFormat="1" applyFont="1" applyFill="1" applyBorder="1" applyAlignment="1">
      <alignment horizontal="center" vertical="center" wrapText="1"/>
    </xf>
    <xf numFmtId="49" fontId="1" fillId="0" borderId="40" xfId="0" applyNumberFormat="1" applyFont="1" applyFill="1" applyBorder="1" applyAlignment="1">
      <alignment horizontal="center" vertical="center" wrapText="1"/>
    </xf>
    <xf numFmtId="49" fontId="1" fillId="0" borderId="24" xfId="0" applyNumberFormat="1" applyFont="1" applyFill="1" applyBorder="1" applyAlignment="1">
      <alignment horizontal="center" vertical="center" wrapText="1"/>
    </xf>
    <xf numFmtId="49" fontId="1" fillId="0" borderId="39" xfId="0" applyNumberFormat="1" applyFont="1" applyFill="1" applyBorder="1" applyAlignment="1">
      <alignment horizontal="center" vertical="center"/>
    </xf>
    <xf numFmtId="49" fontId="1" fillId="0" borderId="40" xfId="0" applyNumberFormat="1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0" fontId="1" fillId="0" borderId="4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0" xfId="0" applyFont="1"/>
    <xf numFmtId="0" fontId="0" fillId="0" borderId="41" xfId="0" applyBorder="1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41" xfId="0" applyFont="1" applyBorder="1"/>
  </cellXfs>
  <cellStyles count="1">
    <cellStyle name="Обычный" xfId="0" builtinId="0"/>
  </cellStyles>
  <dxfs count="166">
    <dxf>
      <font>
        <b val="0"/>
        <i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H85"/>
  <sheetViews>
    <sheetView showGridLines="0" tabSelected="1" topLeftCell="A9" zoomScaleNormal="100" workbookViewId="0">
      <selection activeCell="K24" sqref="K24"/>
    </sheetView>
  </sheetViews>
  <sheetFormatPr defaultRowHeight="12.75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  <col min="7" max="7" width="9.7109375" hidden="1" customWidth="1"/>
    <col min="8" max="8" width="9.140625" hidden="1" customWidth="1"/>
    <col min="9" max="10" width="0" hidden="1" customWidth="1"/>
    <col min="11" max="11" width="32.140625" customWidth="1"/>
  </cols>
  <sheetData>
    <row r="1" spans="1:8" ht="16.899999999999999" customHeight="1">
      <c r="A1" s="120"/>
      <c r="B1" s="120"/>
      <c r="C1" s="120"/>
      <c r="D1" s="120"/>
      <c r="E1" s="3"/>
      <c r="F1" s="4"/>
      <c r="H1" s="1" t="s">
        <v>30</v>
      </c>
    </row>
    <row r="2" spans="1:8" ht="16.899999999999999" customHeight="1" thickBot="1">
      <c r="A2" s="120" t="s">
        <v>27</v>
      </c>
      <c r="B2" s="120"/>
      <c r="C2" s="120"/>
      <c r="D2" s="120"/>
      <c r="E2" s="28"/>
      <c r="F2" s="10" t="s">
        <v>3</v>
      </c>
    </row>
    <row r="3" spans="1:8">
      <c r="A3" s="2"/>
      <c r="B3" s="2"/>
      <c r="C3" s="2"/>
      <c r="D3" s="1"/>
      <c r="E3" s="29" t="s">
        <v>9</v>
      </c>
      <c r="F3" s="7" t="s">
        <v>16</v>
      </c>
      <c r="H3" s="1" t="s">
        <v>42</v>
      </c>
    </row>
    <row r="4" spans="1:8" ht="14.25" customHeight="1">
      <c r="A4" s="121" t="s">
        <v>31</v>
      </c>
      <c r="B4" s="121"/>
      <c r="C4" s="121"/>
      <c r="D4" s="121"/>
      <c r="E4" s="31" t="s">
        <v>8</v>
      </c>
      <c r="F4" s="22" t="s">
        <v>32</v>
      </c>
      <c r="H4" s="1" t="s">
        <v>32</v>
      </c>
    </row>
    <row r="5" spans="1:8">
      <c r="A5" s="2"/>
      <c r="B5" s="2"/>
      <c r="C5" s="2"/>
      <c r="D5" s="1"/>
      <c r="E5" s="31" t="s">
        <v>6</v>
      </c>
      <c r="F5" s="26" t="s">
        <v>37</v>
      </c>
      <c r="H5" s="1" t="s">
        <v>40</v>
      </c>
    </row>
    <row r="6" spans="1:8">
      <c r="A6" s="6" t="s">
        <v>22</v>
      </c>
      <c r="B6" s="122" t="s">
        <v>33</v>
      </c>
      <c r="C6" s="123"/>
      <c r="D6" s="123"/>
      <c r="E6" s="31" t="s">
        <v>23</v>
      </c>
      <c r="F6" s="26" t="s">
        <v>38</v>
      </c>
      <c r="H6" s="1" t="s">
        <v>2</v>
      </c>
    </row>
    <row r="7" spans="1:8">
      <c r="A7" s="6" t="s">
        <v>14</v>
      </c>
      <c r="B7" s="124" t="s">
        <v>34</v>
      </c>
      <c r="C7" s="124"/>
      <c r="D7" s="124"/>
      <c r="E7" s="31" t="s">
        <v>29</v>
      </c>
      <c r="F7" s="32" t="s">
        <v>39</v>
      </c>
    </row>
    <row r="8" spans="1:8">
      <c r="A8" s="6" t="s">
        <v>35</v>
      </c>
      <c r="B8" s="6"/>
      <c r="C8" s="6"/>
      <c r="D8" s="5"/>
      <c r="E8" s="31"/>
      <c r="F8" s="8" t="s">
        <v>30</v>
      </c>
    </row>
    <row r="9" spans="1:8" ht="13.5" thickBot="1">
      <c r="A9" s="6" t="s">
        <v>36</v>
      </c>
      <c r="B9" s="6"/>
      <c r="C9" s="16"/>
      <c r="D9" s="5"/>
      <c r="E9" s="31" t="s">
        <v>7</v>
      </c>
      <c r="F9" s="9" t="s">
        <v>0</v>
      </c>
      <c r="H9" s="1" t="s">
        <v>41</v>
      </c>
    </row>
    <row r="10" spans="1:8" ht="20.25" customHeight="1" thickBot="1">
      <c r="A10" s="125" t="s">
        <v>20</v>
      </c>
      <c r="B10" s="125"/>
      <c r="C10" s="125"/>
      <c r="D10" s="125"/>
      <c r="E10" s="25"/>
      <c r="F10" s="11"/>
    </row>
    <row r="11" spans="1:8" ht="4.3499999999999996" customHeight="1">
      <c r="A11" s="126" t="s">
        <v>4</v>
      </c>
      <c r="B11" s="129" t="s">
        <v>11</v>
      </c>
      <c r="C11" s="129" t="s">
        <v>24</v>
      </c>
      <c r="D11" s="132" t="s">
        <v>17</v>
      </c>
      <c r="E11" s="132" t="s">
        <v>12</v>
      </c>
      <c r="F11" s="117" t="s">
        <v>15</v>
      </c>
    </row>
    <row r="12" spans="1:8" ht="3.6" customHeight="1">
      <c r="A12" s="127"/>
      <c r="B12" s="130"/>
      <c r="C12" s="130"/>
      <c r="D12" s="133"/>
      <c r="E12" s="133"/>
      <c r="F12" s="118"/>
    </row>
    <row r="13" spans="1:8" ht="3" customHeight="1">
      <c r="A13" s="127"/>
      <c r="B13" s="130"/>
      <c r="C13" s="130"/>
      <c r="D13" s="133"/>
      <c r="E13" s="133"/>
      <c r="F13" s="118"/>
    </row>
    <row r="14" spans="1:8" ht="3" customHeight="1">
      <c r="A14" s="127"/>
      <c r="B14" s="130"/>
      <c r="C14" s="130"/>
      <c r="D14" s="133"/>
      <c r="E14" s="133"/>
      <c r="F14" s="118"/>
    </row>
    <row r="15" spans="1:8" ht="3" customHeight="1">
      <c r="A15" s="127"/>
      <c r="B15" s="130"/>
      <c r="C15" s="130"/>
      <c r="D15" s="133"/>
      <c r="E15" s="133"/>
      <c r="F15" s="118"/>
    </row>
    <row r="16" spans="1:8" ht="3" customHeight="1">
      <c r="A16" s="127"/>
      <c r="B16" s="130"/>
      <c r="C16" s="130"/>
      <c r="D16" s="133"/>
      <c r="E16" s="133"/>
      <c r="F16" s="118"/>
    </row>
    <row r="17" spans="1:6" ht="23.45" customHeight="1">
      <c r="A17" s="128"/>
      <c r="B17" s="131"/>
      <c r="C17" s="131"/>
      <c r="D17" s="134"/>
      <c r="E17" s="134"/>
      <c r="F17" s="119"/>
    </row>
    <row r="18" spans="1:6" ht="12.6" customHeight="1" thickBot="1">
      <c r="A18" s="17">
        <v>1</v>
      </c>
      <c r="B18" s="18">
        <v>2</v>
      </c>
      <c r="C18" s="23">
        <v>3</v>
      </c>
      <c r="D18" s="19" t="s">
        <v>1</v>
      </c>
      <c r="E18" s="30" t="s">
        <v>2</v>
      </c>
      <c r="F18" s="20" t="s">
        <v>13</v>
      </c>
    </row>
    <row r="19" spans="1:6">
      <c r="A19" s="35" t="s">
        <v>5</v>
      </c>
      <c r="B19" s="33" t="s">
        <v>10</v>
      </c>
      <c r="C19" s="58" t="s">
        <v>43</v>
      </c>
      <c r="D19" s="34">
        <f>D21+D72</f>
        <v>22240376.73</v>
      </c>
      <c r="E19" s="34">
        <f>E21+E72</f>
        <v>31112526.280000001</v>
      </c>
      <c r="F19" s="34"/>
    </row>
    <row r="20" spans="1:6">
      <c r="A20" s="42" t="s">
        <v>45</v>
      </c>
      <c r="B20" s="36"/>
      <c r="C20" s="59"/>
      <c r="D20" s="38"/>
      <c r="E20" s="38"/>
      <c r="F20" s="40"/>
    </row>
    <row r="21" spans="1:6">
      <c r="A21" s="43" t="s">
        <v>46</v>
      </c>
      <c r="B21" s="37" t="s">
        <v>10</v>
      </c>
      <c r="C21" s="60" t="s">
        <v>47</v>
      </c>
      <c r="D21" s="39">
        <f>D22+D31+D41+D44+D53+D56+D60+D64+D67</f>
        <v>18136976.73</v>
      </c>
      <c r="E21" s="39">
        <f>E22+E31+E41+E44+E53+E56+E60+E64+E67</f>
        <v>27009637.859999999</v>
      </c>
      <c r="F21" s="41" t="str">
        <f t="shared" ref="F21:F31" si="0">IF(OR(D21="-",E21&gt;=D21),"-",D21-IF(E21="-",0,E21))</f>
        <v>-</v>
      </c>
    </row>
    <row r="22" spans="1:6">
      <c r="A22" s="43" t="s">
        <v>48</v>
      </c>
      <c r="B22" s="37" t="s">
        <v>10</v>
      </c>
      <c r="C22" s="60" t="s">
        <v>49</v>
      </c>
      <c r="D22" s="39">
        <v>9038976.7300000004</v>
      </c>
      <c r="E22" s="39">
        <v>18103308.920000002</v>
      </c>
      <c r="F22" s="41" t="str">
        <f t="shared" si="0"/>
        <v>-</v>
      </c>
    </row>
    <row r="23" spans="1:6">
      <c r="A23" s="43" t="s">
        <v>50</v>
      </c>
      <c r="B23" s="37" t="s">
        <v>10</v>
      </c>
      <c r="C23" s="60" t="s">
        <v>51</v>
      </c>
      <c r="D23" s="39">
        <v>9038976.7300000004</v>
      </c>
      <c r="E23" s="39">
        <v>18103308.920000002</v>
      </c>
      <c r="F23" s="41" t="str">
        <f t="shared" si="0"/>
        <v>-</v>
      </c>
    </row>
    <row r="24" spans="1:6" ht="67.5">
      <c r="A24" s="71" t="s">
        <v>52</v>
      </c>
      <c r="B24" s="37" t="s">
        <v>10</v>
      </c>
      <c r="C24" s="60" t="s">
        <v>53</v>
      </c>
      <c r="D24" s="39">
        <v>9038976.7300000004</v>
      </c>
      <c r="E24" s="39">
        <v>18093428.100000001</v>
      </c>
      <c r="F24" s="41" t="str">
        <f t="shared" si="0"/>
        <v>-</v>
      </c>
    </row>
    <row r="25" spans="1:6" ht="67.5">
      <c r="A25" s="71" t="s">
        <v>52</v>
      </c>
      <c r="B25" s="37" t="s">
        <v>10</v>
      </c>
      <c r="C25" s="60" t="s">
        <v>54</v>
      </c>
      <c r="D25" s="39">
        <v>9038976.7300000004</v>
      </c>
      <c r="E25" s="39">
        <v>18093428.100000001</v>
      </c>
      <c r="F25" s="41" t="str">
        <f t="shared" ref="F25" si="1">IF(OR(D25="-",E25&gt;=D25),"-",D25-IF(E25="-",0,E25))</f>
        <v>-</v>
      </c>
    </row>
    <row r="26" spans="1:6" ht="101.25">
      <c r="A26" s="71" t="s">
        <v>55</v>
      </c>
      <c r="B26" s="37" t="s">
        <v>10</v>
      </c>
      <c r="C26" s="60" t="s">
        <v>56</v>
      </c>
      <c r="D26" s="39" t="s">
        <v>44</v>
      </c>
      <c r="E26" s="39">
        <v>9985.5</v>
      </c>
      <c r="F26" s="41" t="str">
        <f t="shared" si="0"/>
        <v>-</v>
      </c>
    </row>
    <row r="27" spans="1:6" ht="101.25">
      <c r="A27" s="71" t="s">
        <v>55</v>
      </c>
      <c r="B27" s="37" t="s">
        <v>10</v>
      </c>
      <c r="C27" s="60" t="s">
        <v>394</v>
      </c>
      <c r="D27" s="39" t="s">
        <v>44</v>
      </c>
      <c r="E27" s="39">
        <v>9985.5</v>
      </c>
      <c r="F27" s="41" t="str">
        <f t="shared" ref="F27" si="2">IF(OR(D27="-",E27&gt;=D27),"-",D27-IF(E27="-",0,E27))</f>
        <v>-</v>
      </c>
    </row>
    <row r="28" spans="1:6" ht="33.75">
      <c r="A28" s="43" t="s">
        <v>57</v>
      </c>
      <c r="B28" s="37" t="s">
        <v>10</v>
      </c>
      <c r="C28" s="60" t="s">
        <v>58</v>
      </c>
      <c r="D28" s="39" t="s">
        <v>44</v>
      </c>
      <c r="E28" s="39">
        <v>-104.68</v>
      </c>
      <c r="F28" s="41" t="str">
        <f t="shared" si="0"/>
        <v>-</v>
      </c>
    </row>
    <row r="29" spans="1:6" ht="33.75">
      <c r="A29" s="43" t="s">
        <v>57</v>
      </c>
      <c r="B29" s="37" t="s">
        <v>10</v>
      </c>
      <c r="C29" s="60" t="s">
        <v>393</v>
      </c>
      <c r="D29" s="39" t="s">
        <v>44</v>
      </c>
      <c r="E29" s="39">
        <v>-104.68</v>
      </c>
      <c r="F29" s="41" t="str">
        <f t="shared" ref="F29" si="3">IF(OR(D29="-",E29&gt;=D29),"-",D29-IF(E29="-",0,E29))</f>
        <v>-</v>
      </c>
    </row>
    <row r="30" spans="1:6">
      <c r="A30" s="43"/>
      <c r="B30" s="37"/>
      <c r="C30" s="60"/>
      <c r="D30" s="39"/>
      <c r="E30" s="39"/>
      <c r="F30" s="41"/>
    </row>
    <row r="31" spans="1:6" ht="33.75">
      <c r="A31" s="43" t="s">
        <v>59</v>
      </c>
      <c r="B31" s="37" t="s">
        <v>10</v>
      </c>
      <c r="C31" s="60" t="s">
        <v>60</v>
      </c>
      <c r="D31" s="39">
        <v>3248800</v>
      </c>
      <c r="E31" s="39">
        <v>3676417.15</v>
      </c>
      <c r="F31" s="41" t="str">
        <f t="shared" si="0"/>
        <v>-</v>
      </c>
    </row>
    <row r="32" spans="1:6" ht="22.5">
      <c r="A32" s="43" t="s">
        <v>61</v>
      </c>
      <c r="B32" s="37" t="s">
        <v>10</v>
      </c>
      <c r="C32" s="60" t="s">
        <v>62</v>
      </c>
      <c r="D32" s="39">
        <v>3248800</v>
      </c>
      <c r="E32" s="39">
        <f>+E33+E35+E37+E39</f>
        <v>3676417.15</v>
      </c>
      <c r="F32" s="41" t="str">
        <f t="shared" ref="F32:F46" si="4">IF(OR(D32="-",E32&gt;=D32),"-",D32-IF(E32="-",0,E32))</f>
        <v>-</v>
      </c>
    </row>
    <row r="33" spans="1:6" ht="67.5">
      <c r="A33" s="43" t="s">
        <v>63</v>
      </c>
      <c r="B33" s="37" t="s">
        <v>10</v>
      </c>
      <c r="C33" s="60" t="s">
        <v>64</v>
      </c>
      <c r="D33" s="39">
        <v>1094300</v>
      </c>
      <c r="E33" s="39">
        <v>1256816.6200000001</v>
      </c>
      <c r="F33" s="41" t="str">
        <f t="shared" si="4"/>
        <v>-</v>
      </c>
    </row>
    <row r="34" spans="1:6" ht="67.5">
      <c r="A34" s="43" t="s">
        <v>63</v>
      </c>
      <c r="B34" s="37" t="s">
        <v>10</v>
      </c>
      <c r="C34" s="60" t="s">
        <v>65</v>
      </c>
      <c r="D34" s="39">
        <v>1094900</v>
      </c>
      <c r="E34" s="39">
        <f>E33</f>
        <v>1256816.6200000001</v>
      </c>
      <c r="F34" s="41" t="str">
        <f t="shared" si="4"/>
        <v>-</v>
      </c>
    </row>
    <row r="35" spans="1:6" ht="78.75">
      <c r="A35" s="71" t="s">
        <v>66</v>
      </c>
      <c r="B35" s="37" t="s">
        <v>10</v>
      </c>
      <c r="C35" s="60" t="s">
        <v>67</v>
      </c>
      <c r="D35" s="39">
        <v>22800</v>
      </c>
      <c r="E35" s="39">
        <v>19184.78</v>
      </c>
      <c r="F35" s="41">
        <f t="shared" si="4"/>
        <v>3615.2200000000012</v>
      </c>
    </row>
    <row r="36" spans="1:6" ht="78.75">
      <c r="A36" s="71" t="s">
        <v>66</v>
      </c>
      <c r="B36" s="37" t="s">
        <v>10</v>
      </c>
      <c r="C36" s="60" t="s">
        <v>68</v>
      </c>
      <c r="D36" s="39">
        <v>22800</v>
      </c>
      <c r="E36" s="39">
        <v>19184.78</v>
      </c>
      <c r="F36" s="41">
        <f t="shared" si="4"/>
        <v>3615.2200000000012</v>
      </c>
    </row>
    <row r="37" spans="1:6" ht="67.5">
      <c r="A37" s="43" t="s">
        <v>69</v>
      </c>
      <c r="B37" s="37" t="s">
        <v>10</v>
      </c>
      <c r="C37" s="60" t="s">
        <v>70</v>
      </c>
      <c r="D37" s="39">
        <v>2131700</v>
      </c>
      <c r="E37" s="39">
        <v>2586567.11</v>
      </c>
      <c r="F37" s="41" t="str">
        <f t="shared" si="4"/>
        <v>-</v>
      </c>
    </row>
    <row r="38" spans="1:6" ht="67.5">
      <c r="A38" s="43" t="s">
        <v>69</v>
      </c>
      <c r="B38" s="37" t="s">
        <v>10</v>
      </c>
      <c r="C38" s="60" t="s">
        <v>71</v>
      </c>
      <c r="D38" s="39">
        <v>2131700</v>
      </c>
      <c r="E38" s="39">
        <v>2586567.11</v>
      </c>
      <c r="F38" s="41" t="str">
        <f t="shared" si="4"/>
        <v>-</v>
      </c>
    </row>
    <row r="39" spans="1:6" ht="67.5">
      <c r="A39" s="43" t="s">
        <v>72</v>
      </c>
      <c r="B39" s="37" t="s">
        <v>10</v>
      </c>
      <c r="C39" s="60" t="s">
        <v>73</v>
      </c>
      <c r="D39" s="39" t="s">
        <v>44</v>
      </c>
      <c r="E39" s="39">
        <v>-186151.36</v>
      </c>
      <c r="F39" s="41" t="str">
        <f t="shared" si="4"/>
        <v>-</v>
      </c>
    </row>
    <row r="40" spans="1:6" ht="67.5">
      <c r="A40" s="43" t="s">
        <v>72</v>
      </c>
      <c r="B40" s="37" t="s">
        <v>10</v>
      </c>
      <c r="C40" s="60" t="s">
        <v>74</v>
      </c>
      <c r="D40" s="39" t="s">
        <v>44</v>
      </c>
      <c r="E40" s="39">
        <v>-186151.36</v>
      </c>
      <c r="F40" s="41" t="str">
        <f t="shared" si="4"/>
        <v>-</v>
      </c>
    </row>
    <row r="41" spans="1:6">
      <c r="A41" s="43" t="s">
        <v>75</v>
      </c>
      <c r="B41" s="37" t="s">
        <v>10</v>
      </c>
      <c r="C41" s="60" t="s">
        <v>76</v>
      </c>
      <c r="D41" s="39">
        <v>266000</v>
      </c>
      <c r="E41" s="39">
        <v>239017.57</v>
      </c>
      <c r="F41" s="41">
        <f t="shared" si="4"/>
        <v>26982.429999999993</v>
      </c>
    </row>
    <row r="42" spans="1:6">
      <c r="A42" s="43" t="s">
        <v>77</v>
      </c>
      <c r="B42" s="37" t="s">
        <v>10</v>
      </c>
      <c r="C42" s="60" t="s">
        <v>78</v>
      </c>
      <c r="D42" s="39">
        <v>266000</v>
      </c>
      <c r="E42" s="39">
        <v>239017.57</v>
      </c>
      <c r="F42" s="41">
        <f t="shared" si="4"/>
        <v>26982.429999999993</v>
      </c>
    </row>
    <row r="43" spans="1:6">
      <c r="A43" s="43" t="s">
        <v>77</v>
      </c>
      <c r="B43" s="37" t="s">
        <v>10</v>
      </c>
      <c r="C43" s="60" t="s">
        <v>79</v>
      </c>
      <c r="D43" s="39">
        <v>266000</v>
      </c>
      <c r="E43" s="39">
        <v>239017.57</v>
      </c>
      <c r="F43" s="41">
        <f t="shared" si="4"/>
        <v>26982.429999999993</v>
      </c>
    </row>
    <row r="44" spans="1:6">
      <c r="A44" s="43" t="s">
        <v>80</v>
      </c>
      <c r="B44" s="37" t="s">
        <v>10</v>
      </c>
      <c r="C44" s="60" t="s">
        <v>81</v>
      </c>
      <c r="D44" s="39">
        <v>5401200</v>
      </c>
      <c r="E44" s="39">
        <v>4507141.12</v>
      </c>
      <c r="F44" s="41">
        <f t="shared" si="4"/>
        <v>894058.87999999989</v>
      </c>
    </row>
    <row r="45" spans="1:6">
      <c r="A45" s="43" t="s">
        <v>82</v>
      </c>
      <c r="B45" s="37" t="s">
        <v>10</v>
      </c>
      <c r="C45" s="60" t="s">
        <v>83</v>
      </c>
      <c r="D45" s="39">
        <v>2865200</v>
      </c>
      <c r="E45" s="39">
        <v>981211.88</v>
      </c>
      <c r="F45" s="41">
        <f t="shared" si="4"/>
        <v>1883988.12</v>
      </c>
    </row>
    <row r="46" spans="1:6" ht="33.75">
      <c r="A46" s="43" t="s">
        <v>84</v>
      </c>
      <c r="B46" s="37" t="s">
        <v>10</v>
      </c>
      <c r="C46" s="60" t="s">
        <v>85</v>
      </c>
      <c r="D46" s="39">
        <v>2865200</v>
      </c>
      <c r="E46" s="39">
        <v>981211.88</v>
      </c>
      <c r="F46" s="41">
        <f t="shared" si="4"/>
        <v>1883988.12</v>
      </c>
    </row>
    <row r="47" spans="1:6">
      <c r="A47" s="43" t="s">
        <v>86</v>
      </c>
      <c r="B47" s="37" t="s">
        <v>10</v>
      </c>
      <c r="C47" s="60" t="s">
        <v>87</v>
      </c>
      <c r="D47" s="39">
        <v>2536000</v>
      </c>
      <c r="E47" s="39">
        <v>3525929.24</v>
      </c>
      <c r="F47" s="41" t="str">
        <f t="shared" ref="F47:F72" si="5">IF(OR(D47="-",E47&gt;=D47),"-",D47-IF(E47="-",0,E47))</f>
        <v>-</v>
      </c>
    </row>
    <row r="48" spans="1:6">
      <c r="A48" s="43" t="s">
        <v>88</v>
      </c>
      <c r="B48" s="37" t="s">
        <v>10</v>
      </c>
      <c r="C48" s="60" t="s">
        <v>89</v>
      </c>
      <c r="D48" s="39">
        <v>520300</v>
      </c>
      <c r="E48" s="39">
        <v>588278.43000000005</v>
      </c>
      <c r="F48" s="41" t="str">
        <f t="shared" si="5"/>
        <v>-</v>
      </c>
    </row>
    <row r="49" spans="1:6" ht="33.75">
      <c r="A49" s="43" t="s">
        <v>90</v>
      </c>
      <c r="B49" s="37" t="s">
        <v>10</v>
      </c>
      <c r="C49" s="60" t="s">
        <v>91</v>
      </c>
      <c r="D49" s="39">
        <v>520300</v>
      </c>
      <c r="E49" s="39">
        <v>588278.43000000005</v>
      </c>
      <c r="F49" s="41" t="str">
        <f t="shared" si="5"/>
        <v>-</v>
      </c>
    </row>
    <row r="50" spans="1:6">
      <c r="A50" s="43" t="s">
        <v>92</v>
      </c>
      <c r="B50" s="37" t="s">
        <v>10</v>
      </c>
      <c r="C50" s="60" t="s">
        <v>93</v>
      </c>
      <c r="D50" s="39">
        <v>2015700</v>
      </c>
      <c r="E50" s="39">
        <v>2937650.81</v>
      </c>
      <c r="F50" s="41" t="str">
        <f t="shared" si="5"/>
        <v>-</v>
      </c>
    </row>
    <row r="51" spans="1:6" ht="33.75">
      <c r="A51" s="43" t="s">
        <v>94</v>
      </c>
      <c r="B51" s="37" t="s">
        <v>10</v>
      </c>
      <c r="C51" s="60" t="s">
        <v>95</v>
      </c>
      <c r="D51" s="39">
        <v>2015700</v>
      </c>
      <c r="E51" s="39">
        <v>2937650.81</v>
      </c>
      <c r="F51" s="41" t="str">
        <f t="shared" si="5"/>
        <v>-</v>
      </c>
    </row>
    <row r="52" spans="1:6" ht="33.75">
      <c r="A52" s="43" t="s">
        <v>94</v>
      </c>
      <c r="B52" s="37" t="s">
        <v>10</v>
      </c>
      <c r="C52" s="60" t="s">
        <v>96</v>
      </c>
      <c r="D52" s="39">
        <v>2015700</v>
      </c>
      <c r="E52" s="39">
        <v>2937650.81</v>
      </c>
      <c r="F52" s="41" t="str">
        <f t="shared" si="5"/>
        <v>-</v>
      </c>
    </row>
    <row r="53" spans="1:6">
      <c r="A53" s="43" t="s">
        <v>97</v>
      </c>
      <c r="B53" s="37" t="s">
        <v>10</v>
      </c>
      <c r="C53" s="60" t="s">
        <v>98</v>
      </c>
      <c r="D53" s="39">
        <v>52100</v>
      </c>
      <c r="E53" s="39">
        <v>28600</v>
      </c>
      <c r="F53" s="41">
        <f t="shared" si="5"/>
        <v>23500</v>
      </c>
    </row>
    <row r="54" spans="1:6" ht="45">
      <c r="A54" s="43" t="s">
        <v>99</v>
      </c>
      <c r="B54" s="37" t="s">
        <v>10</v>
      </c>
      <c r="C54" s="60" t="s">
        <v>100</v>
      </c>
      <c r="D54" s="39">
        <v>52100</v>
      </c>
      <c r="E54" s="39">
        <v>28600</v>
      </c>
      <c r="F54" s="41">
        <f t="shared" si="5"/>
        <v>23500</v>
      </c>
    </row>
    <row r="55" spans="1:6" ht="90">
      <c r="A55" s="71" t="s">
        <v>101</v>
      </c>
      <c r="B55" s="37" t="s">
        <v>10</v>
      </c>
      <c r="C55" s="60" t="s">
        <v>102</v>
      </c>
      <c r="D55" s="39">
        <v>52100</v>
      </c>
      <c r="E55" s="39">
        <v>28600</v>
      </c>
      <c r="F55" s="41">
        <f t="shared" si="5"/>
        <v>23500</v>
      </c>
    </row>
    <row r="56" spans="1:6" ht="33.75">
      <c r="A56" s="43" t="s">
        <v>103</v>
      </c>
      <c r="B56" s="37" t="s">
        <v>10</v>
      </c>
      <c r="C56" s="60" t="s">
        <v>104</v>
      </c>
      <c r="D56" s="39">
        <v>41300</v>
      </c>
      <c r="E56" s="39">
        <v>451308.58</v>
      </c>
      <c r="F56" s="41" t="str">
        <f t="shared" si="5"/>
        <v>-</v>
      </c>
    </row>
    <row r="57" spans="1:6" ht="78.75">
      <c r="A57" s="71" t="s">
        <v>105</v>
      </c>
      <c r="B57" s="37" t="s">
        <v>10</v>
      </c>
      <c r="C57" s="60" t="s">
        <v>106</v>
      </c>
      <c r="D57" s="39">
        <v>41300</v>
      </c>
      <c r="E57" s="39">
        <v>451308.58</v>
      </c>
      <c r="F57" s="41" t="str">
        <f t="shared" si="5"/>
        <v>-</v>
      </c>
    </row>
    <row r="58" spans="1:6" ht="67.5">
      <c r="A58" s="71" t="s">
        <v>107</v>
      </c>
      <c r="B58" s="37" t="s">
        <v>10</v>
      </c>
      <c r="C58" s="60" t="s">
        <v>108</v>
      </c>
      <c r="D58" s="39">
        <v>41300</v>
      </c>
      <c r="E58" s="39">
        <v>451308.58</v>
      </c>
      <c r="F58" s="41" t="str">
        <f t="shared" si="5"/>
        <v>-</v>
      </c>
    </row>
    <row r="59" spans="1:6" ht="56.25">
      <c r="A59" s="43" t="s">
        <v>109</v>
      </c>
      <c r="B59" s="37" t="s">
        <v>10</v>
      </c>
      <c r="C59" s="60" t="s">
        <v>110</v>
      </c>
      <c r="D59" s="39">
        <v>41300</v>
      </c>
      <c r="E59" s="39">
        <v>451308.58</v>
      </c>
      <c r="F59" s="41" t="str">
        <f t="shared" si="5"/>
        <v>-</v>
      </c>
    </row>
    <row r="60" spans="1:6" ht="22.5">
      <c r="A60" s="43" t="s">
        <v>111</v>
      </c>
      <c r="B60" s="37" t="s">
        <v>10</v>
      </c>
      <c r="C60" s="60" t="s">
        <v>112</v>
      </c>
      <c r="D60" s="39">
        <v>0</v>
      </c>
      <c r="E60" s="39">
        <v>1036.52</v>
      </c>
      <c r="F60" s="41" t="str">
        <f t="shared" si="5"/>
        <v>-</v>
      </c>
    </row>
    <row r="61" spans="1:6">
      <c r="A61" s="43" t="s">
        <v>113</v>
      </c>
      <c r="B61" s="37" t="s">
        <v>10</v>
      </c>
      <c r="C61" s="60" t="s">
        <v>114</v>
      </c>
      <c r="D61" s="39" t="s">
        <v>44</v>
      </c>
      <c r="E61" s="39">
        <v>1036.52</v>
      </c>
      <c r="F61" s="41" t="str">
        <f t="shared" si="5"/>
        <v>-</v>
      </c>
    </row>
    <row r="62" spans="1:6" ht="33.75">
      <c r="A62" s="43" t="s">
        <v>115</v>
      </c>
      <c r="B62" s="37" t="s">
        <v>10</v>
      </c>
      <c r="C62" s="60" t="s">
        <v>116</v>
      </c>
      <c r="D62" s="39" t="s">
        <v>44</v>
      </c>
      <c r="E62" s="39">
        <v>1036.52</v>
      </c>
      <c r="F62" s="41" t="str">
        <f t="shared" si="5"/>
        <v>-</v>
      </c>
    </row>
    <row r="63" spans="1:6" ht="33.75">
      <c r="A63" s="43" t="s">
        <v>117</v>
      </c>
      <c r="B63" s="37" t="s">
        <v>10</v>
      </c>
      <c r="C63" s="60" t="s">
        <v>118</v>
      </c>
      <c r="D63" s="39" t="s">
        <v>44</v>
      </c>
      <c r="E63" s="39">
        <v>1036.52</v>
      </c>
      <c r="F63" s="41" t="str">
        <f t="shared" si="5"/>
        <v>-</v>
      </c>
    </row>
    <row r="64" spans="1:6">
      <c r="A64" s="43" t="s">
        <v>395</v>
      </c>
      <c r="B64" s="37" t="s">
        <v>10</v>
      </c>
      <c r="C64" s="60" t="s">
        <v>396</v>
      </c>
      <c r="D64" s="39">
        <v>88600</v>
      </c>
      <c r="E64" s="39">
        <v>0</v>
      </c>
      <c r="F64" s="41"/>
    </row>
    <row r="65" spans="1:6" ht="22.5">
      <c r="A65" s="43" t="s">
        <v>397</v>
      </c>
      <c r="B65" s="37"/>
      <c r="C65" s="60" t="s">
        <v>399</v>
      </c>
      <c r="D65" s="39">
        <v>88600</v>
      </c>
      <c r="E65" s="39" t="s">
        <v>44</v>
      </c>
      <c r="F65" s="41"/>
    </row>
    <row r="66" spans="1:6" ht="33.75">
      <c r="A66" s="43" t="s">
        <v>398</v>
      </c>
      <c r="B66" s="37"/>
      <c r="C66" s="60" t="s">
        <v>400</v>
      </c>
      <c r="D66" s="39">
        <v>88600</v>
      </c>
      <c r="E66" s="39"/>
      <c r="F66" s="41"/>
    </row>
    <row r="67" spans="1:6">
      <c r="A67" s="43" t="s">
        <v>119</v>
      </c>
      <c r="B67" s="37" t="s">
        <v>10</v>
      </c>
      <c r="C67" s="60" t="s">
        <v>120</v>
      </c>
      <c r="D67" s="39">
        <v>0</v>
      </c>
      <c r="E67" s="39">
        <v>2808</v>
      </c>
      <c r="F67" s="41" t="str">
        <f t="shared" si="5"/>
        <v>-</v>
      </c>
    </row>
    <row r="68" spans="1:6">
      <c r="A68" s="43" t="s">
        <v>121</v>
      </c>
      <c r="B68" s="37" t="s">
        <v>10</v>
      </c>
      <c r="C68" s="60" t="s">
        <v>122</v>
      </c>
      <c r="D68" s="39" t="s">
        <v>44</v>
      </c>
      <c r="E68" s="39">
        <v>109182</v>
      </c>
      <c r="F68" s="41" t="str">
        <f t="shared" si="5"/>
        <v>-</v>
      </c>
    </row>
    <row r="69" spans="1:6" ht="22.5">
      <c r="A69" s="43" t="s">
        <v>123</v>
      </c>
      <c r="B69" s="37" t="s">
        <v>10</v>
      </c>
      <c r="C69" s="60" t="s">
        <v>124</v>
      </c>
      <c r="D69" s="39" t="s">
        <v>44</v>
      </c>
      <c r="E69" s="39">
        <v>109182</v>
      </c>
      <c r="F69" s="41" t="str">
        <f t="shared" si="5"/>
        <v>-</v>
      </c>
    </row>
    <row r="70" spans="1:6">
      <c r="A70" s="43" t="s">
        <v>125</v>
      </c>
      <c r="B70" s="37" t="s">
        <v>10</v>
      </c>
      <c r="C70" s="60" t="s">
        <v>126</v>
      </c>
      <c r="D70" s="39" t="s">
        <v>44</v>
      </c>
      <c r="E70" s="39">
        <v>-106374</v>
      </c>
      <c r="F70" s="41" t="str">
        <f t="shared" si="5"/>
        <v>-</v>
      </c>
    </row>
    <row r="71" spans="1:6" ht="22.5">
      <c r="A71" s="43" t="s">
        <v>127</v>
      </c>
      <c r="B71" s="37" t="s">
        <v>10</v>
      </c>
      <c r="C71" s="60" t="s">
        <v>128</v>
      </c>
      <c r="D71" s="39" t="s">
        <v>44</v>
      </c>
      <c r="E71" s="39">
        <v>-106374</v>
      </c>
      <c r="F71" s="41" t="str">
        <f t="shared" si="5"/>
        <v>-</v>
      </c>
    </row>
    <row r="72" spans="1:6">
      <c r="A72" s="43" t="s">
        <v>129</v>
      </c>
      <c r="B72" s="37" t="s">
        <v>10</v>
      </c>
      <c r="C72" s="60" t="s">
        <v>130</v>
      </c>
      <c r="D72" s="39">
        <v>4103400</v>
      </c>
      <c r="E72" s="39">
        <v>4102888.42</v>
      </c>
      <c r="F72" s="41">
        <f t="shared" si="5"/>
        <v>511.58000000007451</v>
      </c>
    </row>
    <row r="73" spans="1:6" ht="33.75">
      <c r="A73" s="43" t="s">
        <v>131</v>
      </c>
      <c r="B73" s="37" t="s">
        <v>10</v>
      </c>
      <c r="C73" s="60" t="s">
        <v>132</v>
      </c>
      <c r="D73" s="39">
        <v>4103400</v>
      </c>
      <c r="E73" s="39">
        <v>4102888.42</v>
      </c>
      <c r="F73" s="41">
        <f t="shared" ref="F73:F84" si="6">IF(OR(D73="-",E73&gt;=D73),"-",D73-IF(E73="-",0,E73))</f>
        <v>511.58000000007451</v>
      </c>
    </row>
    <row r="74" spans="1:6" ht="22.5">
      <c r="A74" s="43" t="s">
        <v>133</v>
      </c>
      <c r="B74" s="37" t="s">
        <v>10</v>
      </c>
      <c r="C74" s="60" t="s">
        <v>134</v>
      </c>
      <c r="D74" s="39">
        <v>674900</v>
      </c>
      <c r="E74" s="39">
        <v>674900</v>
      </c>
      <c r="F74" s="41" t="str">
        <f t="shared" si="6"/>
        <v>-</v>
      </c>
    </row>
    <row r="75" spans="1:6">
      <c r="A75" s="43" t="s">
        <v>135</v>
      </c>
      <c r="B75" s="37" t="s">
        <v>10</v>
      </c>
      <c r="C75" s="60" t="s">
        <v>136</v>
      </c>
      <c r="D75" s="39">
        <v>674900</v>
      </c>
      <c r="E75" s="39">
        <v>674900</v>
      </c>
      <c r="F75" s="41" t="str">
        <f t="shared" si="6"/>
        <v>-</v>
      </c>
    </row>
    <row r="76" spans="1:6" ht="22.5">
      <c r="A76" s="43" t="s">
        <v>137</v>
      </c>
      <c r="B76" s="37" t="s">
        <v>10</v>
      </c>
      <c r="C76" s="60" t="s">
        <v>138</v>
      </c>
      <c r="D76" s="39">
        <v>674900</v>
      </c>
      <c r="E76" s="39">
        <v>674900</v>
      </c>
      <c r="F76" s="41" t="str">
        <f t="shared" si="6"/>
        <v>-</v>
      </c>
    </row>
    <row r="77" spans="1:6" ht="22.5">
      <c r="A77" s="43" t="s">
        <v>139</v>
      </c>
      <c r="B77" s="37" t="s">
        <v>10</v>
      </c>
      <c r="C77" s="60" t="s">
        <v>140</v>
      </c>
      <c r="D77" s="39">
        <v>349900</v>
      </c>
      <c r="E77" s="39">
        <v>349900</v>
      </c>
      <c r="F77" s="41" t="str">
        <f t="shared" si="6"/>
        <v>-</v>
      </c>
    </row>
    <row r="78" spans="1:6" ht="33.75">
      <c r="A78" s="43" t="s">
        <v>141</v>
      </c>
      <c r="B78" s="37" t="s">
        <v>10</v>
      </c>
      <c r="C78" s="60" t="s">
        <v>142</v>
      </c>
      <c r="D78" s="39">
        <v>349700</v>
      </c>
      <c r="E78" s="39">
        <v>349700</v>
      </c>
      <c r="F78" s="41" t="str">
        <f t="shared" si="6"/>
        <v>-</v>
      </c>
    </row>
    <row r="79" spans="1:6" ht="33.75">
      <c r="A79" s="43" t="s">
        <v>143</v>
      </c>
      <c r="B79" s="37" t="s">
        <v>10</v>
      </c>
      <c r="C79" s="60" t="s">
        <v>144</v>
      </c>
      <c r="D79" s="39">
        <v>349700</v>
      </c>
      <c r="E79" s="39">
        <v>349700</v>
      </c>
      <c r="F79" s="41" t="str">
        <f t="shared" si="6"/>
        <v>-</v>
      </c>
    </row>
    <row r="80" spans="1:6" ht="33.75">
      <c r="A80" s="43" t="s">
        <v>145</v>
      </c>
      <c r="B80" s="37" t="s">
        <v>10</v>
      </c>
      <c r="C80" s="60" t="s">
        <v>146</v>
      </c>
      <c r="D80" s="39">
        <v>200</v>
      </c>
      <c r="E80" s="39">
        <v>200</v>
      </c>
      <c r="F80" s="41" t="str">
        <f t="shared" si="6"/>
        <v>-</v>
      </c>
    </row>
    <row r="81" spans="1:6" ht="33.75">
      <c r="A81" s="43" t="s">
        <v>147</v>
      </c>
      <c r="B81" s="37" t="s">
        <v>10</v>
      </c>
      <c r="C81" s="60" t="s">
        <v>148</v>
      </c>
      <c r="D81" s="39">
        <v>200</v>
      </c>
      <c r="E81" s="39">
        <v>200</v>
      </c>
      <c r="F81" s="41" t="str">
        <f t="shared" si="6"/>
        <v>-</v>
      </c>
    </row>
    <row r="82" spans="1:6">
      <c r="A82" s="43" t="s">
        <v>149</v>
      </c>
      <c r="B82" s="37" t="s">
        <v>10</v>
      </c>
      <c r="C82" s="60" t="s">
        <v>150</v>
      </c>
      <c r="D82" s="39">
        <v>3078600</v>
      </c>
      <c r="E82" s="39">
        <v>3078088.42</v>
      </c>
      <c r="F82" s="41">
        <f t="shared" si="6"/>
        <v>511.58000000007451</v>
      </c>
    </row>
    <row r="83" spans="1:6" ht="22.5">
      <c r="A83" s="43" t="s">
        <v>151</v>
      </c>
      <c r="B83" s="37" t="s">
        <v>10</v>
      </c>
      <c r="C83" s="60" t="s">
        <v>152</v>
      </c>
      <c r="D83" s="39">
        <v>3078600</v>
      </c>
      <c r="E83" s="39">
        <v>3078088.42</v>
      </c>
      <c r="F83" s="41">
        <f t="shared" si="6"/>
        <v>511.58000000007451</v>
      </c>
    </row>
    <row r="84" spans="1:6" ht="23.25" thickBot="1">
      <c r="A84" s="43" t="s">
        <v>153</v>
      </c>
      <c r="B84" s="37" t="s">
        <v>10</v>
      </c>
      <c r="C84" s="60" t="s">
        <v>154</v>
      </c>
      <c r="D84" s="39">
        <v>3078600</v>
      </c>
      <c r="E84" s="39">
        <v>3078088.42</v>
      </c>
      <c r="F84" s="41">
        <f t="shared" si="6"/>
        <v>511.58000000007451</v>
      </c>
    </row>
    <row r="85" spans="1:6" ht="12.75" customHeight="1">
      <c r="A85" s="44"/>
      <c r="B85" s="45"/>
      <c r="C85" s="45"/>
      <c r="D85" s="24"/>
      <c r="E85" s="24"/>
      <c r="F85" s="24"/>
    </row>
  </sheetData>
  <mergeCells count="12">
    <mergeCell ref="F11:F17"/>
    <mergeCell ref="A1:D1"/>
    <mergeCell ref="A2:D2"/>
    <mergeCell ref="A4:D4"/>
    <mergeCell ref="B6:D6"/>
    <mergeCell ref="B7:D7"/>
    <mergeCell ref="A10:D10"/>
    <mergeCell ref="A11:A17"/>
    <mergeCell ref="B11:B17"/>
    <mergeCell ref="C11:C17"/>
    <mergeCell ref="D11:D17"/>
    <mergeCell ref="E11:E17"/>
  </mergeCells>
  <conditionalFormatting sqref="F19:F84">
    <cfRule type="cellIs" dxfId="0" priority="113" stopIfTrue="1" operator="equal">
      <formula>0</formula>
    </cfRule>
  </conditionalFormatting>
  <printOptions gridLinesSet="0"/>
  <pageMargins left="0.98425196850393704" right="0.59055118110236227" top="0.78740157480314965" bottom="0.39370078740157483" header="0" footer="0"/>
  <pageSetup paperSize="9" scale="58" fitToHeight="0" pageOrder="overThenDown" orientation="portrait" verticalDpi="300" r:id="rId1"/>
  <headerFooter alignWithMargins="0"/>
  <legacyDrawing r:id="rId2"/>
  <controls>
    <control shapeId="4097" r:id="rId3" name="FinTexExportButton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F168"/>
  <sheetViews>
    <sheetView showGridLines="0" topLeftCell="A162" zoomScaleNormal="100" zoomScaleSheetLayoutView="80" workbookViewId="0">
      <selection activeCell="F35" sqref="F35"/>
    </sheetView>
  </sheetViews>
  <sheetFormatPr defaultRowHeight="12.75"/>
  <cols>
    <col min="1" max="1" width="45.7109375" style="72" customWidth="1"/>
    <col min="2" max="2" width="4.28515625" style="72" customWidth="1"/>
    <col min="3" max="3" width="40.7109375" style="72" customWidth="1"/>
    <col min="4" max="4" width="18.85546875" style="72" customWidth="1"/>
    <col min="5" max="6" width="18.7109375" style="72" customWidth="1"/>
    <col min="7" max="16384" width="9.140625" style="72"/>
  </cols>
  <sheetData>
    <row r="1" spans="1:6" ht="12.75" customHeight="1"/>
    <row r="2" spans="1:6" ht="15" customHeight="1">
      <c r="A2" s="137" t="s">
        <v>21</v>
      </c>
      <c r="B2" s="137"/>
      <c r="C2" s="137"/>
      <c r="D2" s="137"/>
      <c r="E2" s="73"/>
      <c r="F2" s="74" t="s">
        <v>18</v>
      </c>
    </row>
    <row r="3" spans="1:6" ht="13.5" customHeight="1" thickBot="1">
      <c r="A3" s="75"/>
      <c r="B3" s="75"/>
      <c r="C3" s="76"/>
      <c r="D3" s="77"/>
      <c r="E3" s="77"/>
      <c r="F3" s="77"/>
    </row>
    <row r="4" spans="1:6" ht="10.35" customHeight="1">
      <c r="A4" s="138" t="s">
        <v>4</v>
      </c>
      <c r="B4" s="141" t="s">
        <v>11</v>
      </c>
      <c r="C4" s="144" t="s">
        <v>25</v>
      </c>
      <c r="D4" s="146" t="s">
        <v>17</v>
      </c>
      <c r="E4" s="149" t="s">
        <v>12</v>
      </c>
      <c r="F4" s="135" t="s">
        <v>15</v>
      </c>
    </row>
    <row r="5" spans="1:6" ht="5.45" customHeight="1">
      <c r="A5" s="139"/>
      <c r="B5" s="142"/>
      <c r="C5" s="145"/>
      <c r="D5" s="147"/>
      <c r="E5" s="150"/>
      <c r="F5" s="136"/>
    </row>
    <row r="6" spans="1:6" ht="9.6" customHeight="1">
      <c r="A6" s="139"/>
      <c r="B6" s="142"/>
      <c r="C6" s="145"/>
      <c r="D6" s="147"/>
      <c r="E6" s="150"/>
      <c r="F6" s="136"/>
    </row>
    <row r="7" spans="1:6" ht="6" customHeight="1">
      <c r="A7" s="139"/>
      <c r="B7" s="142"/>
      <c r="C7" s="145"/>
      <c r="D7" s="147"/>
      <c r="E7" s="150"/>
      <c r="F7" s="136"/>
    </row>
    <row r="8" spans="1:6" ht="6.6" customHeight="1">
      <c r="A8" s="139"/>
      <c r="B8" s="142"/>
      <c r="C8" s="145"/>
      <c r="D8" s="147"/>
      <c r="E8" s="150"/>
      <c r="F8" s="136"/>
    </row>
    <row r="9" spans="1:6" ht="11.1" customHeight="1">
      <c r="A9" s="139"/>
      <c r="B9" s="142"/>
      <c r="C9" s="145"/>
      <c r="D9" s="147"/>
      <c r="E9" s="150"/>
      <c r="F9" s="136"/>
    </row>
    <row r="10" spans="1:6" ht="4.1500000000000004" hidden="1" customHeight="1">
      <c r="A10" s="139"/>
      <c r="B10" s="142"/>
      <c r="C10" s="78"/>
      <c r="D10" s="147"/>
      <c r="E10" s="79"/>
      <c r="F10" s="80"/>
    </row>
    <row r="11" spans="1:6" ht="13.15" hidden="1" customHeight="1">
      <c r="A11" s="140"/>
      <c r="B11" s="143"/>
      <c r="C11" s="81"/>
      <c r="D11" s="148"/>
      <c r="E11" s="82"/>
      <c r="F11" s="83"/>
    </row>
    <row r="12" spans="1:6" ht="13.5" customHeight="1" thickBot="1">
      <c r="A12" s="84">
        <v>1</v>
      </c>
      <c r="B12" s="85">
        <v>2</v>
      </c>
      <c r="C12" s="86">
        <v>3</v>
      </c>
      <c r="D12" s="87" t="s">
        <v>1</v>
      </c>
      <c r="E12" s="88" t="s">
        <v>2</v>
      </c>
      <c r="F12" s="89" t="s">
        <v>13</v>
      </c>
    </row>
    <row r="13" spans="1:6">
      <c r="A13" s="90" t="s">
        <v>155</v>
      </c>
      <c r="B13" s="91" t="s">
        <v>156</v>
      </c>
      <c r="C13" s="92" t="s">
        <v>157</v>
      </c>
      <c r="D13" s="93">
        <f>D15+D66+D76+D94+D112+D137+D151+D159</f>
        <v>29904239.369999994</v>
      </c>
      <c r="E13" s="93">
        <f>E15+E66+E76+E94+E112+E137+E151+E159</f>
        <v>29903727.789999992</v>
      </c>
      <c r="F13" s="94">
        <f>IF(OR(D13="-",E13&gt;=D13),"-",D13-IF(E13="-",0,E13))</f>
        <v>511.58000000193715</v>
      </c>
    </row>
    <row r="14" spans="1:6">
      <c r="A14" s="95" t="s">
        <v>45</v>
      </c>
      <c r="B14" s="96"/>
      <c r="C14" s="97"/>
      <c r="D14" s="98"/>
      <c r="E14" s="99"/>
      <c r="F14" s="100"/>
    </row>
    <row r="15" spans="1:6">
      <c r="A15" s="90" t="s">
        <v>158</v>
      </c>
      <c r="B15" s="91" t="s">
        <v>156</v>
      </c>
      <c r="C15" s="92" t="s">
        <v>159</v>
      </c>
      <c r="D15" s="93">
        <f>D16+FIO+D24+D26+D28</f>
        <v>9209167.4099999983</v>
      </c>
      <c r="E15" s="93">
        <f>E16+FIO+E24+E26+E28</f>
        <v>9209167.4099999983</v>
      </c>
      <c r="F15" s="94" t="str">
        <f t="shared" ref="F15:F46" si="0">IF(OR(D15="-",E15&gt;=D15),"-",D15-IF(E15="-",0,E15))</f>
        <v>-</v>
      </c>
    </row>
    <row r="16" spans="1:6" ht="56.25">
      <c r="A16" s="101" t="s">
        <v>160</v>
      </c>
      <c r="B16" s="102" t="s">
        <v>156</v>
      </c>
      <c r="C16" s="103" t="s">
        <v>161</v>
      </c>
      <c r="D16" s="104">
        <f>D17</f>
        <v>6230406.709999999</v>
      </c>
      <c r="E16" s="104">
        <f>E17</f>
        <v>6230406.709999999</v>
      </c>
      <c r="F16" s="105" t="str">
        <f t="shared" si="0"/>
        <v>-</v>
      </c>
    </row>
    <row r="17" spans="1:6" ht="22.5">
      <c r="A17" s="101" t="s">
        <v>162</v>
      </c>
      <c r="B17" s="102" t="s">
        <v>156</v>
      </c>
      <c r="C17" s="103" t="s">
        <v>163</v>
      </c>
      <c r="D17" s="104">
        <f>D18+D19+D20</f>
        <v>6230406.709999999</v>
      </c>
      <c r="E17" s="104">
        <f>E18+E19+E20</f>
        <v>6230406.709999999</v>
      </c>
      <c r="F17" s="105" t="str">
        <f t="shared" si="0"/>
        <v>-</v>
      </c>
    </row>
    <row r="18" spans="1:6" ht="22.5">
      <c r="A18" s="101" t="s">
        <v>164</v>
      </c>
      <c r="B18" s="102" t="s">
        <v>156</v>
      </c>
      <c r="C18" s="103" t="s">
        <v>165</v>
      </c>
      <c r="D18" s="104">
        <f>D37</f>
        <v>4490823.8499999996</v>
      </c>
      <c r="E18" s="104">
        <f>E37</f>
        <v>4490823.8499999996</v>
      </c>
      <c r="F18" s="105" t="str">
        <f t="shared" si="0"/>
        <v>-</v>
      </c>
    </row>
    <row r="19" spans="1:6" ht="33.75">
      <c r="A19" s="101" t="s">
        <v>166</v>
      </c>
      <c r="B19" s="102" t="s">
        <v>156</v>
      </c>
      <c r="C19" s="103" t="s">
        <v>167</v>
      </c>
      <c r="D19" s="104">
        <v>385842.3</v>
      </c>
      <c r="E19" s="106">
        <v>385842.3</v>
      </c>
      <c r="F19" s="105" t="str">
        <f t="shared" si="0"/>
        <v>-</v>
      </c>
    </row>
    <row r="20" spans="1:6" ht="33.75">
      <c r="A20" s="101" t="s">
        <v>168</v>
      </c>
      <c r="B20" s="102" t="s">
        <v>156</v>
      </c>
      <c r="C20" s="103" t="s">
        <v>169</v>
      </c>
      <c r="D20" s="104">
        <v>1353740.56</v>
      </c>
      <c r="E20" s="106">
        <v>1353740.56</v>
      </c>
      <c r="F20" s="105" t="str">
        <f t="shared" si="0"/>
        <v>-</v>
      </c>
    </row>
    <row r="21" spans="1:6" ht="22.5">
      <c r="A21" s="101" t="s">
        <v>170</v>
      </c>
      <c r="B21" s="102" t="s">
        <v>156</v>
      </c>
      <c r="C21" s="103" t="s">
        <v>171</v>
      </c>
      <c r="D21" s="104">
        <f t="shared" ref="D21:E23" si="1">D40+D55</f>
        <v>2103781</v>
      </c>
      <c r="E21" s="104">
        <f t="shared" si="1"/>
        <v>2103781</v>
      </c>
      <c r="F21" s="105" t="str">
        <f t="shared" si="0"/>
        <v>-</v>
      </c>
    </row>
    <row r="22" spans="1:6" ht="22.5">
      <c r="A22" s="101" t="s">
        <v>172</v>
      </c>
      <c r="B22" s="102" t="s">
        <v>156</v>
      </c>
      <c r="C22" s="103" t="s">
        <v>173</v>
      </c>
      <c r="D22" s="104">
        <f t="shared" si="1"/>
        <v>2103781</v>
      </c>
      <c r="E22" s="104">
        <f t="shared" si="1"/>
        <v>2103781</v>
      </c>
      <c r="F22" s="105" t="str">
        <f t="shared" si="0"/>
        <v>-</v>
      </c>
    </row>
    <row r="23" spans="1:6" ht="22.5">
      <c r="A23" s="101" t="s">
        <v>174</v>
      </c>
      <c r="B23" s="102" t="s">
        <v>156</v>
      </c>
      <c r="C23" s="103" t="s">
        <v>175</v>
      </c>
      <c r="D23" s="104">
        <f t="shared" si="1"/>
        <v>2103781</v>
      </c>
      <c r="E23" s="104">
        <f t="shared" si="1"/>
        <v>2103781</v>
      </c>
      <c r="F23" s="105" t="str">
        <f t="shared" si="0"/>
        <v>-</v>
      </c>
    </row>
    <row r="24" spans="1:6">
      <c r="A24" s="101" t="s">
        <v>176</v>
      </c>
      <c r="B24" s="102" t="s">
        <v>156</v>
      </c>
      <c r="C24" s="103" t="s">
        <v>177</v>
      </c>
      <c r="D24" s="104">
        <f>D58</f>
        <v>115299</v>
      </c>
      <c r="E24" s="104">
        <f>E58</f>
        <v>115299</v>
      </c>
      <c r="F24" s="105" t="str">
        <f t="shared" si="0"/>
        <v>-</v>
      </c>
    </row>
    <row r="25" spans="1:6">
      <c r="A25" s="101" t="s">
        <v>178</v>
      </c>
      <c r="B25" s="102" t="s">
        <v>156</v>
      </c>
      <c r="C25" s="103" t="s">
        <v>179</v>
      </c>
      <c r="D25" s="104">
        <f>D59</f>
        <v>115299</v>
      </c>
      <c r="E25" s="104">
        <f>E59</f>
        <v>115299</v>
      </c>
      <c r="F25" s="105" t="str">
        <f t="shared" si="0"/>
        <v>-</v>
      </c>
    </row>
    <row r="26" spans="1:6">
      <c r="A26" s="101" t="s">
        <v>180</v>
      </c>
      <c r="B26" s="102" t="s">
        <v>156</v>
      </c>
      <c r="C26" s="103" t="s">
        <v>181</v>
      </c>
      <c r="D26" s="104">
        <f>D43+D60+D49</f>
        <v>210619.7</v>
      </c>
      <c r="E26" s="104">
        <f>E43+E60+E49</f>
        <v>210619.7</v>
      </c>
      <c r="F26" s="105" t="str">
        <f t="shared" si="0"/>
        <v>-</v>
      </c>
    </row>
    <row r="27" spans="1:6">
      <c r="A27" s="101" t="s">
        <v>149</v>
      </c>
      <c r="B27" s="102" t="s">
        <v>156</v>
      </c>
      <c r="C27" s="103" t="s">
        <v>182</v>
      </c>
      <c r="D27" s="104">
        <f>D44+D50+D61</f>
        <v>210619.7</v>
      </c>
      <c r="E27" s="104">
        <f>E44+E50+E61</f>
        <v>210619.7</v>
      </c>
      <c r="F27" s="105" t="str">
        <f t="shared" si="0"/>
        <v>-</v>
      </c>
    </row>
    <row r="28" spans="1:6">
      <c r="A28" s="101" t="s">
        <v>183</v>
      </c>
      <c r="B28" s="102" t="s">
        <v>156</v>
      </c>
      <c r="C28" s="103" t="s">
        <v>184</v>
      </c>
      <c r="D28" s="104">
        <f>D29+D33</f>
        <v>549061</v>
      </c>
      <c r="E28" s="104">
        <f>E29+E33</f>
        <v>549061</v>
      </c>
      <c r="F28" s="105" t="str">
        <f t="shared" si="0"/>
        <v>-</v>
      </c>
    </row>
    <row r="29" spans="1:6">
      <c r="A29" s="101" t="s">
        <v>185</v>
      </c>
      <c r="B29" s="102" t="s">
        <v>156</v>
      </c>
      <c r="C29" s="103" t="s">
        <v>186</v>
      </c>
      <c r="D29" s="104">
        <f>D30+D31+D32</f>
        <v>161672.70000000001</v>
      </c>
      <c r="E29" s="104">
        <f>E30+E31+E32</f>
        <v>161672.70000000001</v>
      </c>
      <c r="F29" s="105" t="str">
        <f t="shared" si="0"/>
        <v>-</v>
      </c>
    </row>
    <row r="30" spans="1:6" ht="22.5">
      <c r="A30" s="101" t="s">
        <v>187</v>
      </c>
      <c r="B30" s="102" t="s">
        <v>156</v>
      </c>
      <c r="C30" s="103" t="s">
        <v>188</v>
      </c>
      <c r="D30" s="104">
        <f>D64</f>
        <v>14703</v>
      </c>
      <c r="E30" s="104">
        <f>E64</f>
        <v>14703</v>
      </c>
      <c r="F30" s="105" t="str">
        <f t="shared" si="0"/>
        <v>-</v>
      </c>
    </row>
    <row r="31" spans="1:6">
      <c r="A31" s="101" t="s">
        <v>189</v>
      </c>
      <c r="B31" s="102" t="s">
        <v>156</v>
      </c>
      <c r="C31" s="103" t="s">
        <v>190</v>
      </c>
      <c r="D31" s="104">
        <f>D47</f>
        <v>239</v>
      </c>
      <c r="E31" s="104">
        <f>E47</f>
        <v>239</v>
      </c>
      <c r="F31" s="105" t="str">
        <f t="shared" si="0"/>
        <v>-</v>
      </c>
    </row>
    <row r="32" spans="1:6">
      <c r="A32" s="101" t="s">
        <v>191</v>
      </c>
      <c r="B32" s="102" t="s">
        <v>156</v>
      </c>
      <c r="C32" s="103" t="s">
        <v>192</v>
      </c>
      <c r="D32" s="104">
        <f>D65</f>
        <v>146730.70000000001</v>
      </c>
      <c r="E32" s="104">
        <f>E65</f>
        <v>146730.70000000001</v>
      </c>
      <c r="F32" s="105" t="str">
        <f t="shared" si="0"/>
        <v>-</v>
      </c>
    </row>
    <row r="33" spans="1:6">
      <c r="A33" s="101" t="s">
        <v>193</v>
      </c>
      <c r="B33" s="102" t="s">
        <v>156</v>
      </c>
      <c r="C33" s="103" t="s">
        <v>194</v>
      </c>
      <c r="D33" s="104">
        <v>387388.3</v>
      </c>
      <c r="E33" s="104">
        <v>387388.3</v>
      </c>
      <c r="F33" s="105" t="str">
        <f t="shared" si="0"/>
        <v>-</v>
      </c>
    </row>
    <row r="34" spans="1:6" ht="45">
      <c r="A34" s="90" t="s">
        <v>195</v>
      </c>
      <c r="B34" s="91" t="s">
        <v>156</v>
      </c>
      <c r="C34" s="92" t="s">
        <v>196</v>
      </c>
      <c r="D34" s="93">
        <f>D35+D40+D43+D45</f>
        <v>8159250.1899999995</v>
      </c>
      <c r="E34" s="93">
        <f>E35+E40+E43+E45</f>
        <v>8159250.1899999995</v>
      </c>
      <c r="F34" s="94" t="str">
        <f t="shared" si="0"/>
        <v>-</v>
      </c>
    </row>
    <row r="35" spans="1:6" ht="56.25">
      <c r="A35" s="101" t="s">
        <v>160</v>
      </c>
      <c r="B35" s="102" t="s">
        <v>156</v>
      </c>
      <c r="C35" s="103" t="s">
        <v>197</v>
      </c>
      <c r="D35" s="104">
        <f>D36</f>
        <v>6230406.709999999</v>
      </c>
      <c r="E35" s="104">
        <f>E36</f>
        <v>6230406.709999999</v>
      </c>
      <c r="F35" s="105" t="str">
        <f t="shared" si="0"/>
        <v>-</v>
      </c>
    </row>
    <row r="36" spans="1:6" ht="22.5">
      <c r="A36" s="101" t="s">
        <v>162</v>
      </c>
      <c r="B36" s="102" t="s">
        <v>156</v>
      </c>
      <c r="C36" s="103" t="s">
        <v>198</v>
      </c>
      <c r="D36" s="104">
        <f>SUM(D37:D39)</f>
        <v>6230406.709999999</v>
      </c>
      <c r="E36" s="104">
        <f>SUM(E37:E39)</f>
        <v>6230406.709999999</v>
      </c>
      <c r="F36" s="105" t="str">
        <f t="shared" si="0"/>
        <v>-</v>
      </c>
    </row>
    <row r="37" spans="1:6" ht="22.5">
      <c r="A37" s="101" t="s">
        <v>164</v>
      </c>
      <c r="B37" s="102" t="s">
        <v>156</v>
      </c>
      <c r="C37" s="103" t="s">
        <v>199</v>
      </c>
      <c r="D37" s="104">
        <v>4490823.8499999996</v>
      </c>
      <c r="E37" s="106">
        <v>4490823.8499999996</v>
      </c>
      <c r="F37" s="105" t="str">
        <f t="shared" si="0"/>
        <v>-</v>
      </c>
    </row>
    <row r="38" spans="1:6" ht="33.75">
      <c r="A38" s="101" t="s">
        <v>166</v>
      </c>
      <c r="B38" s="102" t="s">
        <v>156</v>
      </c>
      <c r="C38" s="103" t="s">
        <v>200</v>
      </c>
      <c r="D38" s="104">
        <v>385842.3</v>
      </c>
      <c r="E38" s="106">
        <v>385842.3</v>
      </c>
      <c r="F38" s="105" t="str">
        <f t="shared" si="0"/>
        <v>-</v>
      </c>
    </row>
    <row r="39" spans="1:6" ht="33.75">
      <c r="A39" s="101" t="s">
        <v>168</v>
      </c>
      <c r="B39" s="102" t="s">
        <v>156</v>
      </c>
      <c r="C39" s="103" t="s">
        <v>201</v>
      </c>
      <c r="D39" s="104">
        <v>1353740.56</v>
      </c>
      <c r="E39" s="106">
        <v>1353740.56</v>
      </c>
      <c r="F39" s="105" t="str">
        <f t="shared" si="0"/>
        <v>-</v>
      </c>
    </row>
    <row r="40" spans="1:6" ht="22.5">
      <c r="A40" s="101" t="s">
        <v>170</v>
      </c>
      <c r="B40" s="102" t="s">
        <v>156</v>
      </c>
      <c r="C40" s="103" t="s">
        <v>202</v>
      </c>
      <c r="D40" s="104">
        <v>1811635.65</v>
      </c>
      <c r="E40" s="106">
        <v>1811635.65</v>
      </c>
      <c r="F40" s="105" t="str">
        <f t="shared" si="0"/>
        <v>-</v>
      </c>
    </row>
    <row r="41" spans="1:6" ht="22.5">
      <c r="A41" s="101" t="s">
        <v>172</v>
      </c>
      <c r="B41" s="102" t="s">
        <v>156</v>
      </c>
      <c r="C41" s="103" t="s">
        <v>203</v>
      </c>
      <c r="D41" s="104">
        <v>1811635.65</v>
      </c>
      <c r="E41" s="106">
        <v>1811635.65</v>
      </c>
      <c r="F41" s="105" t="str">
        <f t="shared" si="0"/>
        <v>-</v>
      </c>
    </row>
    <row r="42" spans="1:6" ht="22.5">
      <c r="A42" s="101" t="s">
        <v>174</v>
      </c>
      <c r="B42" s="102" t="s">
        <v>156</v>
      </c>
      <c r="C42" s="103" t="s">
        <v>204</v>
      </c>
      <c r="D42" s="104">
        <v>1811635.65</v>
      </c>
      <c r="E42" s="106">
        <v>1811635.65</v>
      </c>
      <c r="F42" s="105" t="str">
        <f t="shared" si="0"/>
        <v>-</v>
      </c>
    </row>
    <row r="43" spans="1:6">
      <c r="A43" s="101" t="s">
        <v>180</v>
      </c>
      <c r="B43" s="102" t="s">
        <v>156</v>
      </c>
      <c r="C43" s="103" t="s">
        <v>205</v>
      </c>
      <c r="D43" s="104">
        <f>D44</f>
        <v>116968.83</v>
      </c>
      <c r="E43" s="104">
        <f>E44</f>
        <v>116968.83</v>
      </c>
      <c r="F43" s="105" t="str">
        <f t="shared" si="0"/>
        <v>-</v>
      </c>
    </row>
    <row r="44" spans="1:6">
      <c r="A44" s="101" t="s">
        <v>149</v>
      </c>
      <c r="B44" s="102" t="s">
        <v>156</v>
      </c>
      <c r="C44" s="103" t="s">
        <v>206</v>
      </c>
      <c r="D44" s="104">
        <v>116968.83</v>
      </c>
      <c r="E44" s="104">
        <v>116968.83</v>
      </c>
      <c r="F44" s="105" t="str">
        <f t="shared" si="0"/>
        <v>-</v>
      </c>
    </row>
    <row r="45" spans="1:6">
      <c r="A45" s="101" t="s">
        <v>183</v>
      </c>
      <c r="B45" s="102" t="s">
        <v>156</v>
      </c>
      <c r="C45" s="103" t="s">
        <v>207</v>
      </c>
      <c r="D45" s="104">
        <v>239</v>
      </c>
      <c r="E45" s="106">
        <v>239</v>
      </c>
      <c r="F45" s="105" t="str">
        <f t="shared" si="0"/>
        <v>-</v>
      </c>
    </row>
    <row r="46" spans="1:6">
      <c r="A46" s="101" t="s">
        <v>185</v>
      </c>
      <c r="B46" s="102" t="s">
        <v>156</v>
      </c>
      <c r="C46" s="103" t="s">
        <v>208</v>
      </c>
      <c r="D46" s="104">
        <v>239</v>
      </c>
      <c r="E46" s="106">
        <v>239</v>
      </c>
      <c r="F46" s="105" t="str">
        <f t="shared" si="0"/>
        <v>-</v>
      </c>
    </row>
    <row r="47" spans="1:6">
      <c r="A47" s="101" t="s">
        <v>189</v>
      </c>
      <c r="B47" s="102" t="s">
        <v>156</v>
      </c>
      <c r="C47" s="103" t="s">
        <v>209</v>
      </c>
      <c r="D47" s="104">
        <v>239</v>
      </c>
      <c r="E47" s="106">
        <v>239</v>
      </c>
      <c r="F47" s="105" t="str">
        <f t="shared" ref="F47:F78" si="2">IF(OR(D47="-",E47&gt;=D47),"-",D47-IF(E47="-",0,E47))</f>
        <v>-</v>
      </c>
    </row>
    <row r="48" spans="1:6" ht="33.75">
      <c r="A48" s="90" t="s">
        <v>210</v>
      </c>
      <c r="B48" s="91" t="s">
        <v>156</v>
      </c>
      <c r="C48" s="92" t="s">
        <v>211</v>
      </c>
      <c r="D48" s="93">
        <f>D49</f>
        <v>31250.87</v>
      </c>
      <c r="E48" s="93">
        <f>E49</f>
        <v>31250.87</v>
      </c>
      <c r="F48" s="94" t="str">
        <f t="shared" si="2"/>
        <v>-</v>
      </c>
    </row>
    <row r="49" spans="1:6">
      <c r="A49" s="101" t="s">
        <v>180</v>
      </c>
      <c r="B49" s="102" t="s">
        <v>156</v>
      </c>
      <c r="C49" s="103" t="s">
        <v>212</v>
      </c>
      <c r="D49" s="104">
        <f>D50</f>
        <v>31250.87</v>
      </c>
      <c r="E49" s="106">
        <v>31250.87</v>
      </c>
      <c r="F49" s="105" t="str">
        <f t="shared" si="2"/>
        <v>-</v>
      </c>
    </row>
    <row r="50" spans="1:6">
      <c r="A50" s="101" t="s">
        <v>149</v>
      </c>
      <c r="B50" s="102" t="s">
        <v>156</v>
      </c>
      <c r="C50" s="103" t="s">
        <v>213</v>
      </c>
      <c r="D50" s="104">
        <v>31250.87</v>
      </c>
      <c r="E50" s="106">
        <v>31250.87</v>
      </c>
      <c r="F50" s="105" t="str">
        <f t="shared" si="2"/>
        <v>-</v>
      </c>
    </row>
    <row r="51" spans="1:6">
      <c r="A51" s="90" t="s">
        <v>214</v>
      </c>
      <c r="B51" s="91" t="s">
        <v>156</v>
      </c>
      <c r="C51" s="92" t="s">
        <v>215</v>
      </c>
      <c r="D51" s="93">
        <f>D52</f>
        <v>387388.3</v>
      </c>
      <c r="E51" s="93">
        <f>E52</f>
        <v>387388.3</v>
      </c>
      <c r="F51" s="94" t="str">
        <f t="shared" si="2"/>
        <v>-</v>
      </c>
    </row>
    <row r="52" spans="1:6">
      <c r="A52" s="101" t="s">
        <v>183</v>
      </c>
      <c r="B52" s="102" t="s">
        <v>156</v>
      </c>
      <c r="C52" s="103" t="s">
        <v>216</v>
      </c>
      <c r="D52" s="104">
        <f>D53</f>
        <v>387388.3</v>
      </c>
      <c r="E52" s="104">
        <f>E53</f>
        <v>387388.3</v>
      </c>
      <c r="F52" s="105" t="str">
        <f t="shared" si="2"/>
        <v>-</v>
      </c>
    </row>
    <row r="53" spans="1:6">
      <c r="A53" s="101" t="s">
        <v>193</v>
      </c>
      <c r="B53" s="102" t="s">
        <v>156</v>
      </c>
      <c r="C53" s="103" t="s">
        <v>217</v>
      </c>
      <c r="D53" s="104">
        <v>387388.3</v>
      </c>
      <c r="E53" s="106">
        <v>387388.3</v>
      </c>
      <c r="F53" s="105" t="str">
        <f t="shared" si="2"/>
        <v>-</v>
      </c>
    </row>
    <row r="54" spans="1:6">
      <c r="A54" s="90" t="s">
        <v>218</v>
      </c>
      <c r="B54" s="91" t="s">
        <v>156</v>
      </c>
      <c r="C54" s="92" t="s">
        <v>219</v>
      </c>
      <c r="D54" s="93">
        <f>D55+D58+D60+D62</f>
        <v>631278.05000000005</v>
      </c>
      <c r="E54" s="93">
        <f>E55+E58+E60+E62</f>
        <v>631278.05000000005</v>
      </c>
      <c r="F54" s="94" t="str">
        <f t="shared" si="2"/>
        <v>-</v>
      </c>
    </row>
    <row r="55" spans="1:6" ht="22.5">
      <c r="A55" s="101" t="s">
        <v>170</v>
      </c>
      <c r="B55" s="102" t="s">
        <v>156</v>
      </c>
      <c r="C55" s="103" t="s">
        <v>220</v>
      </c>
      <c r="D55" s="104">
        <f>D56</f>
        <v>292145.34999999998</v>
      </c>
      <c r="E55" s="104">
        <f>E56</f>
        <v>292145.34999999998</v>
      </c>
      <c r="F55" s="105" t="str">
        <f t="shared" si="2"/>
        <v>-</v>
      </c>
    </row>
    <row r="56" spans="1:6" ht="22.5">
      <c r="A56" s="101" t="s">
        <v>172</v>
      </c>
      <c r="B56" s="102" t="s">
        <v>156</v>
      </c>
      <c r="C56" s="103" t="s">
        <v>221</v>
      </c>
      <c r="D56" s="104">
        <f>D57</f>
        <v>292145.34999999998</v>
      </c>
      <c r="E56" s="104">
        <f>E57</f>
        <v>292145.34999999998</v>
      </c>
      <c r="F56" s="105" t="str">
        <f t="shared" si="2"/>
        <v>-</v>
      </c>
    </row>
    <row r="57" spans="1:6" ht="22.5">
      <c r="A57" s="101" t="s">
        <v>174</v>
      </c>
      <c r="B57" s="102" t="s">
        <v>156</v>
      </c>
      <c r="C57" s="103" t="s">
        <v>222</v>
      </c>
      <c r="D57" s="104">
        <v>292145.34999999998</v>
      </c>
      <c r="E57" s="106">
        <v>292145.34999999998</v>
      </c>
      <c r="F57" s="105" t="str">
        <f t="shared" si="2"/>
        <v>-</v>
      </c>
    </row>
    <row r="58" spans="1:6">
      <c r="A58" s="101" t="s">
        <v>176</v>
      </c>
      <c r="B58" s="102" t="s">
        <v>156</v>
      </c>
      <c r="C58" s="103" t="s">
        <v>223</v>
      </c>
      <c r="D58" s="104">
        <v>115299</v>
      </c>
      <c r="E58" s="106">
        <v>115299</v>
      </c>
      <c r="F58" s="105" t="str">
        <f t="shared" si="2"/>
        <v>-</v>
      </c>
    </row>
    <row r="59" spans="1:6">
      <c r="A59" s="101" t="s">
        <v>178</v>
      </c>
      <c r="B59" s="102" t="s">
        <v>156</v>
      </c>
      <c r="C59" s="103" t="s">
        <v>224</v>
      </c>
      <c r="D59" s="104">
        <v>115299</v>
      </c>
      <c r="E59" s="106">
        <v>115299</v>
      </c>
      <c r="F59" s="105" t="str">
        <f t="shared" si="2"/>
        <v>-</v>
      </c>
    </row>
    <row r="60" spans="1:6">
      <c r="A60" s="101" t="s">
        <v>180</v>
      </c>
      <c r="B60" s="102" t="s">
        <v>156</v>
      </c>
      <c r="C60" s="103" t="s">
        <v>225</v>
      </c>
      <c r="D60" s="104">
        <f>D61</f>
        <v>62400</v>
      </c>
      <c r="E60" s="106">
        <v>62400</v>
      </c>
      <c r="F60" s="105" t="str">
        <f t="shared" si="2"/>
        <v>-</v>
      </c>
    </row>
    <row r="61" spans="1:6">
      <c r="A61" s="101" t="s">
        <v>149</v>
      </c>
      <c r="B61" s="102" t="s">
        <v>156</v>
      </c>
      <c r="C61" s="103" t="s">
        <v>226</v>
      </c>
      <c r="D61" s="104">
        <v>62400</v>
      </c>
      <c r="E61" s="106">
        <v>62400</v>
      </c>
      <c r="F61" s="105" t="str">
        <f t="shared" si="2"/>
        <v>-</v>
      </c>
    </row>
    <row r="62" spans="1:6">
      <c r="A62" s="101" t="s">
        <v>183</v>
      </c>
      <c r="B62" s="102" t="s">
        <v>156</v>
      </c>
      <c r="C62" s="103" t="s">
        <v>227</v>
      </c>
      <c r="D62" s="104">
        <f>D63</f>
        <v>161433.70000000001</v>
      </c>
      <c r="E62" s="104">
        <f>E63</f>
        <v>161433.70000000001</v>
      </c>
      <c r="F62" s="105" t="str">
        <f t="shared" si="2"/>
        <v>-</v>
      </c>
    </row>
    <row r="63" spans="1:6">
      <c r="A63" s="101" t="s">
        <v>185</v>
      </c>
      <c r="B63" s="102" t="s">
        <v>156</v>
      </c>
      <c r="C63" s="103" t="s">
        <v>228</v>
      </c>
      <c r="D63" s="104">
        <f>SUM(D64:D65)</f>
        <v>161433.70000000001</v>
      </c>
      <c r="E63" s="104">
        <f>SUM(E64:E65)</f>
        <v>161433.70000000001</v>
      </c>
      <c r="F63" s="105" t="str">
        <f t="shared" si="2"/>
        <v>-</v>
      </c>
    </row>
    <row r="64" spans="1:6" ht="22.5">
      <c r="A64" s="101" t="s">
        <v>187</v>
      </c>
      <c r="B64" s="102" t="s">
        <v>156</v>
      </c>
      <c r="C64" s="103" t="s">
        <v>229</v>
      </c>
      <c r="D64" s="104">
        <v>14703</v>
      </c>
      <c r="E64" s="106">
        <v>14703</v>
      </c>
      <c r="F64" s="105" t="str">
        <f t="shared" si="2"/>
        <v>-</v>
      </c>
    </row>
    <row r="65" spans="1:6">
      <c r="A65" s="101" t="s">
        <v>191</v>
      </c>
      <c r="B65" s="102" t="s">
        <v>156</v>
      </c>
      <c r="C65" s="103" t="s">
        <v>230</v>
      </c>
      <c r="D65" s="104">
        <v>146730.70000000001</v>
      </c>
      <c r="E65" s="106">
        <v>146730.70000000001</v>
      </c>
      <c r="F65" s="105" t="str">
        <f t="shared" si="2"/>
        <v>-</v>
      </c>
    </row>
    <row r="66" spans="1:6">
      <c r="A66" s="90" t="s">
        <v>231</v>
      </c>
      <c r="B66" s="91" t="s">
        <v>156</v>
      </c>
      <c r="C66" s="92" t="s">
        <v>232</v>
      </c>
      <c r="D66" s="93">
        <f>D67</f>
        <v>349700</v>
      </c>
      <c r="E66" s="93">
        <f>E67</f>
        <v>349700</v>
      </c>
      <c r="F66" s="94" t="str">
        <f t="shared" si="2"/>
        <v>-</v>
      </c>
    </row>
    <row r="67" spans="1:6" ht="56.25">
      <c r="A67" s="101" t="s">
        <v>160</v>
      </c>
      <c r="B67" s="102" t="s">
        <v>156</v>
      </c>
      <c r="C67" s="103" t="s">
        <v>233</v>
      </c>
      <c r="D67" s="104">
        <v>349700</v>
      </c>
      <c r="E67" s="106">
        <v>349700</v>
      </c>
      <c r="F67" s="105" t="str">
        <f t="shared" si="2"/>
        <v>-</v>
      </c>
    </row>
    <row r="68" spans="1:6" ht="22.5">
      <c r="A68" s="101" t="s">
        <v>162</v>
      </c>
      <c r="B68" s="102" t="s">
        <v>156</v>
      </c>
      <c r="C68" s="103" t="s">
        <v>234</v>
      </c>
      <c r="D68" s="104">
        <v>349700</v>
      </c>
      <c r="E68" s="106">
        <v>349700</v>
      </c>
      <c r="F68" s="105" t="str">
        <f t="shared" si="2"/>
        <v>-</v>
      </c>
    </row>
    <row r="69" spans="1:6" ht="22.5">
      <c r="A69" s="101" t="s">
        <v>164</v>
      </c>
      <c r="B69" s="102" t="s">
        <v>156</v>
      </c>
      <c r="C69" s="103" t="s">
        <v>235</v>
      </c>
      <c r="D69" s="104">
        <v>268586.8</v>
      </c>
      <c r="E69" s="106">
        <v>268586.8</v>
      </c>
      <c r="F69" s="105" t="str">
        <f t="shared" si="2"/>
        <v>-</v>
      </c>
    </row>
    <row r="70" spans="1:6" ht="33.75">
      <c r="A70" s="101" t="s">
        <v>168</v>
      </c>
      <c r="B70" s="102" t="s">
        <v>156</v>
      </c>
      <c r="C70" s="103" t="s">
        <v>236</v>
      </c>
      <c r="D70" s="104">
        <v>81113.2</v>
      </c>
      <c r="E70" s="106">
        <v>81113.2</v>
      </c>
      <c r="F70" s="105" t="str">
        <f t="shared" si="2"/>
        <v>-</v>
      </c>
    </row>
    <row r="71" spans="1:6">
      <c r="A71" s="90" t="s">
        <v>237</v>
      </c>
      <c r="B71" s="91" t="s">
        <v>156</v>
      </c>
      <c r="C71" s="92" t="s">
        <v>238</v>
      </c>
      <c r="D71" s="93">
        <f>D72</f>
        <v>349700</v>
      </c>
      <c r="E71" s="93">
        <f>E72</f>
        <v>349700</v>
      </c>
      <c r="F71" s="94" t="str">
        <f t="shared" si="2"/>
        <v>-</v>
      </c>
    </row>
    <row r="72" spans="1:6" ht="56.25">
      <c r="A72" s="101" t="s">
        <v>160</v>
      </c>
      <c r="B72" s="102" t="s">
        <v>156</v>
      </c>
      <c r="C72" s="103" t="s">
        <v>239</v>
      </c>
      <c r="D72" s="104">
        <v>349700</v>
      </c>
      <c r="E72" s="104">
        <v>349700</v>
      </c>
      <c r="F72" s="105" t="str">
        <f t="shared" si="2"/>
        <v>-</v>
      </c>
    </row>
    <row r="73" spans="1:6" ht="22.5">
      <c r="A73" s="101" t="s">
        <v>162</v>
      </c>
      <c r="B73" s="102" t="s">
        <v>156</v>
      </c>
      <c r="C73" s="103" t="s">
        <v>240</v>
      </c>
      <c r="D73" s="104">
        <v>349700</v>
      </c>
      <c r="E73" s="104">
        <v>349700</v>
      </c>
      <c r="F73" s="105" t="str">
        <f t="shared" si="2"/>
        <v>-</v>
      </c>
    </row>
    <row r="74" spans="1:6" ht="22.5">
      <c r="A74" s="101" t="s">
        <v>164</v>
      </c>
      <c r="B74" s="102" t="s">
        <v>156</v>
      </c>
      <c r="C74" s="103" t="s">
        <v>241</v>
      </c>
      <c r="D74" s="104">
        <v>268586.8</v>
      </c>
      <c r="E74" s="104">
        <v>268586.8</v>
      </c>
      <c r="F74" s="105" t="str">
        <f t="shared" si="2"/>
        <v>-</v>
      </c>
    </row>
    <row r="75" spans="1:6" ht="33.75">
      <c r="A75" s="101" t="s">
        <v>168</v>
      </c>
      <c r="B75" s="102" t="s">
        <v>156</v>
      </c>
      <c r="C75" s="103" t="s">
        <v>242</v>
      </c>
      <c r="D75" s="104">
        <v>81113.2</v>
      </c>
      <c r="E75" s="104">
        <v>81113.2</v>
      </c>
      <c r="F75" s="105" t="str">
        <f t="shared" si="2"/>
        <v>-</v>
      </c>
    </row>
    <row r="76" spans="1:6" ht="22.5">
      <c r="A76" s="90" t="s">
        <v>243</v>
      </c>
      <c r="B76" s="91" t="s">
        <v>156</v>
      </c>
      <c r="C76" s="92" t="s">
        <v>244</v>
      </c>
      <c r="D76" s="93">
        <f>D77+D80</f>
        <v>1045793.09</v>
      </c>
      <c r="E76" s="93">
        <f>E77+E80</f>
        <v>1045793.09</v>
      </c>
      <c r="F76" s="94" t="str">
        <f t="shared" si="2"/>
        <v>-</v>
      </c>
    </row>
    <row r="77" spans="1:6" ht="22.5">
      <c r="A77" s="101" t="s">
        <v>170</v>
      </c>
      <c r="B77" s="102" t="s">
        <v>156</v>
      </c>
      <c r="C77" s="103" t="s">
        <v>245</v>
      </c>
      <c r="D77" s="104">
        <f t="shared" ref="D77:E79" si="3">D84+D88</f>
        <v>1044855.09</v>
      </c>
      <c r="E77" s="104">
        <f t="shared" si="3"/>
        <v>1044855.09</v>
      </c>
      <c r="F77" s="105" t="str">
        <f t="shared" si="2"/>
        <v>-</v>
      </c>
    </row>
    <row r="78" spans="1:6" ht="22.5">
      <c r="A78" s="101" t="s">
        <v>172</v>
      </c>
      <c r="B78" s="102" t="s">
        <v>156</v>
      </c>
      <c r="C78" s="103" t="s">
        <v>246</v>
      </c>
      <c r="D78" s="104">
        <f t="shared" si="3"/>
        <v>1044855.09</v>
      </c>
      <c r="E78" s="104">
        <f t="shared" si="3"/>
        <v>1044855.09</v>
      </c>
      <c r="F78" s="105" t="str">
        <f t="shared" si="2"/>
        <v>-</v>
      </c>
    </row>
    <row r="79" spans="1:6" ht="22.5">
      <c r="A79" s="101" t="s">
        <v>174</v>
      </c>
      <c r="B79" s="102" t="s">
        <v>156</v>
      </c>
      <c r="C79" s="103" t="s">
        <v>247</v>
      </c>
      <c r="D79" s="104">
        <f t="shared" si="3"/>
        <v>1044855.09</v>
      </c>
      <c r="E79" s="104">
        <f t="shared" si="3"/>
        <v>1044855.09</v>
      </c>
      <c r="F79" s="105" t="str">
        <f t="shared" ref="F79:F110" si="4">IF(OR(D79="-",E79&gt;=D79),"-",D79-IF(E79="-",0,E79))</f>
        <v>-</v>
      </c>
    </row>
    <row r="80" spans="1:6">
      <c r="A80" s="101" t="s">
        <v>183</v>
      </c>
      <c r="B80" s="102" t="s">
        <v>156</v>
      </c>
      <c r="C80" s="103" t="s">
        <v>248</v>
      </c>
      <c r="D80" s="104">
        <f>D91</f>
        <v>938</v>
      </c>
      <c r="E80" s="104">
        <f>E91</f>
        <v>938</v>
      </c>
      <c r="F80" s="105" t="str">
        <f t="shared" si="4"/>
        <v>-</v>
      </c>
    </row>
    <row r="81" spans="1:6">
      <c r="A81" s="101" t="s">
        <v>185</v>
      </c>
      <c r="B81" s="102" t="s">
        <v>156</v>
      </c>
      <c r="C81" s="103" t="s">
        <v>249</v>
      </c>
      <c r="D81" s="104">
        <f>D82</f>
        <v>938</v>
      </c>
      <c r="E81" s="104">
        <f>E82</f>
        <v>938</v>
      </c>
      <c r="F81" s="105" t="str">
        <f t="shared" si="4"/>
        <v>-</v>
      </c>
    </row>
    <row r="82" spans="1:6">
      <c r="A82" s="101" t="s">
        <v>189</v>
      </c>
      <c r="B82" s="102" t="s">
        <v>156</v>
      </c>
      <c r="C82" s="103" t="s">
        <v>250</v>
      </c>
      <c r="D82" s="104">
        <f>D93</f>
        <v>938</v>
      </c>
      <c r="E82" s="104">
        <f>E93</f>
        <v>938</v>
      </c>
      <c r="F82" s="105" t="str">
        <f t="shared" si="4"/>
        <v>-</v>
      </c>
    </row>
    <row r="83" spans="1:6" ht="33.75">
      <c r="A83" s="90" t="s">
        <v>251</v>
      </c>
      <c r="B83" s="91" t="s">
        <v>156</v>
      </c>
      <c r="C83" s="92" t="s">
        <v>252</v>
      </c>
      <c r="D83" s="93">
        <f>D84</f>
        <v>168902.23</v>
      </c>
      <c r="E83" s="107">
        <v>168902.23</v>
      </c>
      <c r="F83" s="94" t="str">
        <f t="shared" si="4"/>
        <v>-</v>
      </c>
    </row>
    <row r="84" spans="1:6" ht="22.5">
      <c r="A84" s="101" t="s">
        <v>170</v>
      </c>
      <c r="B84" s="102" t="s">
        <v>156</v>
      </c>
      <c r="C84" s="103" t="s">
        <v>253</v>
      </c>
      <c r="D84" s="104">
        <f>D85</f>
        <v>168902.23</v>
      </c>
      <c r="E84" s="106">
        <v>168902.23</v>
      </c>
      <c r="F84" s="105" t="str">
        <f t="shared" si="4"/>
        <v>-</v>
      </c>
    </row>
    <row r="85" spans="1:6" ht="22.5">
      <c r="A85" s="101" t="s">
        <v>172</v>
      </c>
      <c r="B85" s="102" t="s">
        <v>156</v>
      </c>
      <c r="C85" s="103" t="s">
        <v>254</v>
      </c>
      <c r="D85" s="104">
        <f>D86</f>
        <v>168902.23</v>
      </c>
      <c r="E85" s="106">
        <v>168902.23</v>
      </c>
      <c r="F85" s="105" t="str">
        <f t="shared" si="4"/>
        <v>-</v>
      </c>
    </row>
    <row r="86" spans="1:6" ht="22.5">
      <c r="A86" s="101" t="s">
        <v>174</v>
      </c>
      <c r="B86" s="102" t="s">
        <v>156</v>
      </c>
      <c r="C86" s="103" t="s">
        <v>255</v>
      </c>
      <c r="D86" s="104">
        <v>168902.23</v>
      </c>
      <c r="E86" s="106">
        <v>168902.23</v>
      </c>
      <c r="F86" s="105" t="str">
        <f t="shared" si="4"/>
        <v>-</v>
      </c>
    </row>
    <row r="87" spans="1:6">
      <c r="A87" s="90" t="s">
        <v>256</v>
      </c>
      <c r="B87" s="91" t="s">
        <v>156</v>
      </c>
      <c r="C87" s="92" t="s">
        <v>257</v>
      </c>
      <c r="D87" s="93">
        <f>D88+D91</f>
        <v>876890.86</v>
      </c>
      <c r="E87" s="93">
        <f>E88+E91</f>
        <v>876890.86</v>
      </c>
      <c r="F87" s="94" t="str">
        <f t="shared" si="4"/>
        <v>-</v>
      </c>
    </row>
    <row r="88" spans="1:6" ht="22.5">
      <c r="A88" s="101" t="s">
        <v>170</v>
      </c>
      <c r="B88" s="102" t="s">
        <v>156</v>
      </c>
      <c r="C88" s="103" t="s">
        <v>258</v>
      </c>
      <c r="D88" s="104">
        <f>D89</f>
        <v>875952.86</v>
      </c>
      <c r="E88" s="104">
        <f>E89</f>
        <v>875952.86</v>
      </c>
      <c r="F88" s="105" t="str">
        <f t="shared" si="4"/>
        <v>-</v>
      </c>
    </row>
    <row r="89" spans="1:6" ht="22.5">
      <c r="A89" s="101" t="s">
        <v>172</v>
      </c>
      <c r="B89" s="102" t="s">
        <v>156</v>
      </c>
      <c r="C89" s="103" t="s">
        <v>259</v>
      </c>
      <c r="D89" s="104">
        <f>D90</f>
        <v>875952.86</v>
      </c>
      <c r="E89" s="104">
        <f>E90</f>
        <v>875952.86</v>
      </c>
      <c r="F89" s="105" t="str">
        <f t="shared" si="4"/>
        <v>-</v>
      </c>
    </row>
    <row r="90" spans="1:6" ht="22.5">
      <c r="A90" s="101" t="s">
        <v>174</v>
      </c>
      <c r="B90" s="102" t="s">
        <v>156</v>
      </c>
      <c r="C90" s="103" t="s">
        <v>260</v>
      </c>
      <c r="D90" s="104">
        <v>875952.86</v>
      </c>
      <c r="E90" s="106">
        <v>875952.86</v>
      </c>
      <c r="F90" s="105" t="str">
        <f t="shared" si="4"/>
        <v>-</v>
      </c>
    </row>
    <row r="91" spans="1:6">
      <c r="A91" s="101" t="s">
        <v>183</v>
      </c>
      <c r="B91" s="102" t="s">
        <v>156</v>
      </c>
      <c r="C91" s="103" t="s">
        <v>261</v>
      </c>
      <c r="D91" s="104">
        <f>D92</f>
        <v>938</v>
      </c>
      <c r="E91" s="106">
        <v>938</v>
      </c>
      <c r="F91" s="105" t="str">
        <f t="shared" si="4"/>
        <v>-</v>
      </c>
    </row>
    <row r="92" spans="1:6">
      <c r="A92" s="101" t="s">
        <v>185</v>
      </c>
      <c r="B92" s="102" t="s">
        <v>156</v>
      </c>
      <c r="C92" s="103" t="s">
        <v>262</v>
      </c>
      <c r="D92" s="104">
        <f>D93</f>
        <v>938</v>
      </c>
      <c r="E92" s="106">
        <v>938</v>
      </c>
      <c r="F92" s="105" t="str">
        <f t="shared" si="4"/>
        <v>-</v>
      </c>
    </row>
    <row r="93" spans="1:6">
      <c r="A93" s="101" t="s">
        <v>189</v>
      </c>
      <c r="B93" s="102" t="s">
        <v>156</v>
      </c>
      <c r="C93" s="103" t="s">
        <v>263</v>
      </c>
      <c r="D93" s="104">
        <v>938</v>
      </c>
      <c r="E93" s="106">
        <v>938</v>
      </c>
      <c r="F93" s="105" t="str">
        <f t="shared" si="4"/>
        <v>-</v>
      </c>
    </row>
    <row r="94" spans="1:6">
      <c r="A94" s="90" t="s">
        <v>264</v>
      </c>
      <c r="B94" s="91" t="s">
        <v>156</v>
      </c>
      <c r="C94" s="92" t="s">
        <v>265</v>
      </c>
      <c r="D94" s="93">
        <f>D95+D98</f>
        <v>7267938.5899999999</v>
      </c>
      <c r="E94" s="93">
        <f>E95+E98</f>
        <v>7267488.5899999999</v>
      </c>
      <c r="F94" s="94">
        <f t="shared" si="4"/>
        <v>450</v>
      </c>
    </row>
    <row r="95" spans="1:6" ht="22.5">
      <c r="A95" s="101" t="s">
        <v>170</v>
      </c>
      <c r="B95" s="102" t="s">
        <v>156</v>
      </c>
      <c r="C95" s="103" t="s">
        <v>266</v>
      </c>
      <c r="D95" s="104">
        <f t="shared" ref="D95:E97" si="5">D102+D109</f>
        <v>6949651.5899999999</v>
      </c>
      <c r="E95" s="104">
        <f t="shared" si="5"/>
        <v>6949201.5899999999</v>
      </c>
      <c r="F95" s="105">
        <f t="shared" si="4"/>
        <v>450</v>
      </c>
    </row>
    <row r="96" spans="1:6" ht="22.5">
      <c r="A96" s="101" t="s">
        <v>172</v>
      </c>
      <c r="B96" s="102" t="s">
        <v>156</v>
      </c>
      <c r="C96" s="103" t="s">
        <v>267</v>
      </c>
      <c r="D96" s="104">
        <f t="shared" si="5"/>
        <v>6949651.5899999999</v>
      </c>
      <c r="E96" s="104">
        <f t="shared" si="5"/>
        <v>6949201.5899999999</v>
      </c>
      <c r="F96" s="105">
        <f t="shared" si="4"/>
        <v>450</v>
      </c>
    </row>
    <row r="97" spans="1:6" ht="22.5">
      <c r="A97" s="101" t="s">
        <v>174</v>
      </c>
      <c r="B97" s="102" t="s">
        <v>156</v>
      </c>
      <c r="C97" s="103" t="s">
        <v>268</v>
      </c>
      <c r="D97" s="104">
        <f t="shared" si="5"/>
        <v>6949651.5899999999</v>
      </c>
      <c r="E97" s="104">
        <f t="shared" si="5"/>
        <v>6949201.5899999999</v>
      </c>
      <c r="F97" s="105">
        <f t="shared" si="4"/>
        <v>450</v>
      </c>
    </row>
    <row r="98" spans="1:6" ht="22.5">
      <c r="A98" s="101" t="s">
        <v>269</v>
      </c>
      <c r="B98" s="102" t="s">
        <v>156</v>
      </c>
      <c r="C98" s="103" t="s">
        <v>270</v>
      </c>
      <c r="D98" s="104">
        <f>D105</f>
        <v>318287</v>
      </c>
      <c r="E98" s="106">
        <v>318287</v>
      </c>
      <c r="F98" s="105" t="str">
        <f t="shared" si="4"/>
        <v>-</v>
      </c>
    </row>
    <row r="99" spans="1:6">
      <c r="A99" s="101" t="s">
        <v>271</v>
      </c>
      <c r="B99" s="102" t="s">
        <v>156</v>
      </c>
      <c r="C99" s="103" t="s">
        <v>272</v>
      </c>
      <c r="D99" s="104">
        <f>D106</f>
        <v>318287</v>
      </c>
      <c r="E99" s="106">
        <v>318287</v>
      </c>
      <c r="F99" s="105" t="str">
        <f t="shared" si="4"/>
        <v>-</v>
      </c>
    </row>
    <row r="100" spans="1:6" ht="33.75">
      <c r="A100" s="101" t="s">
        <v>273</v>
      </c>
      <c r="B100" s="102" t="s">
        <v>156</v>
      </c>
      <c r="C100" s="103" t="s">
        <v>274</v>
      </c>
      <c r="D100" s="104">
        <f>D107</f>
        <v>318287</v>
      </c>
      <c r="E100" s="106">
        <v>318287</v>
      </c>
      <c r="F100" s="105" t="str">
        <f t="shared" si="4"/>
        <v>-</v>
      </c>
    </row>
    <row r="101" spans="1:6">
      <c r="A101" s="90" t="s">
        <v>275</v>
      </c>
      <c r="B101" s="91" t="s">
        <v>156</v>
      </c>
      <c r="C101" s="92" t="s">
        <v>276</v>
      </c>
      <c r="D101" s="93">
        <f>D102+D105</f>
        <v>6950608.5899999999</v>
      </c>
      <c r="E101" s="93">
        <f>E102+E105</f>
        <v>6950158.5899999999</v>
      </c>
      <c r="F101" s="94">
        <f t="shared" si="4"/>
        <v>450</v>
      </c>
    </row>
    <row r="102" spans="1:6" ht="22.5">
      <c r="A102" s="101" t="s">
        <v>170</v>
      </c>
      <c r="B102" s="102" t="s">
        <v>156</v>
      </c>
      <c r="C102" s="103" t="s">
        <v>277</v>
      </c>
      <c r="D102" s="104">
        <f>D103</f>
        <v>6632321.5899999999</v>
      </c>
      <c r="E102" s="104">
        <f>E103</f>
        <v>6631871.5899999999</v>
      </c>
      <c r="F102" s="105">
        <f t="shared" si="4"/>
        <v>450</v>
      </c>
    </row>
    <row r="103" spans="1:6" ht="22.5">
      <c r="A103" s="101" t="s">
        <v>172</v>
      </c>
      <c r="B103" s="102" t="s">
        <v>156</v>
      </c>
      <c r="C103" s="103" t="s">
        <v>278</v>
      </c>
      <c r="D103" s="104">
        <f>D104</f>
        <v>6632321.5899999999</v>
      </c>
      <c r="E103" s="104">
        <f>E104</f>
        <v>6631871.5899999999</v>
      </c>
      <c r="F103" s="105">
        <f t="shared" si="4"/>
        <v>450</v>
      </c>
    </row>
    <row r="104" spans="1:6" ht="22.5">
      <c r="A104" s="101" t="s">
        <v>174</v>
      </c>
      <c r="B104" s="102" t="s">
        <v>156</v>
      </c>
      <c r="C104" s="103" t="s">
        <v>279</v>
      </c>
      <c r="D104" s="104">
        <v>6632321.5899999999</v>
      </c>
      <c r="E104" s="104">
        <v>6631871.5899999999</v>
      </c>
      <c r="F104" s="105">
        <f t="shared" si="4"/>
        <v>450</v>
      </c>
    </row>
    <row r="105" spans="1:6" ht="22.5">
      <c r="A105" s="101" t="s">
        <v>269</v>
      </c>
      <c r="B105" s="102" t="s">
        <v>156</v>
      </c>
      <c r="C105" s="103" t="s">
        <v>280</v>
      </c>
      <c r="D105" s="104">
        <f>D106</f>
        <v>318287</v>
      </c>
      <c r="E105" s="104">
        <f>E106</f>
        <v>318287</v>
      </c>
      <c r="F105" s="105" t="str">
        <f t="shared" si="4"/>
        <v>-</v>
      </c>
    </row>
    <row r="106" spans="1:6">
      <c r="A106" s="101" t="s">
        <v>271</v>
      </c>
      <c r="B106" s="102" t="s">
        <v>156</v>
      </c>
      <c r="C106" s="103" t="s">
        <v>281</v>
      </c>
      <c r="D106" s="104">
        <f>D107</f>
        <v>318287</v>
      </c>
      <c r="E106" s="104">
        <f>E107</f>
        <v>318287</v>
      </c>
      <c r="F106" s="105" t="str">
        <f t="shared" si="4"/>
        <v>-</v>
      </c>
    </row>
    <row r="107" spans="1:6" ht="33.75">
      <c r="A107" s="101" t="s">
        <v>273</v>
      </c>
      <c r="B107" s="102" t="s">
        <v>156</v>
      </c>
      <c r="C107" s="103" t="s">
        <v>282</v>
      </c>
      <c r="D107" s="104">
        <v>318287</v>
      </c>
      <c r="E107" s="106">
        <v>318287</v>
      </c>
      <c r="F107" s="105" t="str">
        <f t="shared" si="4"/>
        <v>-</v>
      </c>
    </row>
    <row r="108" spans="1:6">
      <c r="A108" s="90" t="s">
        <v>283</v>
      </c>
      <c r="B108" s="91" t="s">
        <v>156</v>
      </c>
      <c r="C108" s="92" t="s">
        <v>284</v>
      </c>
      <c r="D108" s="93">
        <f t="shared" ref="D108:E110" si="6">D109</f>
        <v>317330</v>
      </c>
      <c r="E108" s="93">
        <f t="shared" si="6"/>
        <v>317330</v>
      </c>
      <c r="F108" s="94" t="str">
        <f t="shared" si="4"/>
        <v>-</v>
      </c>
    </row>
    <row r="109" spans="1:6" ht="22.5">
      <c r="A109" s="101" t="s">
        <v>170</v>
      </c>
      <c r="B109" s="102" t="s">
        <v>156</v>
      </c>
      <c r="C109" s="103" t="s">
        <v>285</v>
      </c>
      <c r="D109" s="104">
        <f t="shared" si="6"/>
        <v>317330</v>
      </c>
      <c r="E109" s="104">
        <f t="shared" si="6"/>
        <v>317330</v>
      </c>
      <c r="F109" s="105" t="str">
        <f t="shared" si="4"/>
        <v>-</v>
      </c>
    </row>
    <row r="110" spans="1:6" ht="22.5">
      <c r="A110" s="101" t="s">
        <v>172</v>
      </c>
      <c r="B110" s="102" t="s">
        <v>156</v>
      </c>
      <c r="C110" s="103" t="s">
        <v>286</v>
      </c>
      <c r="D110" s="104">
        <f t="shared" si="6"/>
        <v>317330</v>
      </c>
      <c r="E110" s="104">
        <f t="shared" si="6"/>
        <v>317330</v>
      </c>
      <c r="F110" s="105" t="str">
        <f t="shared" si="4"/>
        <v>-</v>
      </c>
    </row>
    <row r="111" spans="1:6" ht="22.5">
      <c r="A111" s="101" t="s">
        <v>174</v>
      </c>
      <c r="B111" s="102" t="s">
        <v>156</v>
      </c>
      <c r="C111" s="103" t="s">
        <v>287</v>
      </c>
      <c r="D111" s="104">
        <v>317330</v>
      </c>
      <c r="E111" s="104">
        <v>317330</v>
      </c>
      <c r="F111" s="105" t="str">
        <f t="shared" ref="F111:F142" si="7">IF(OR(D111="-",E111&gt;=D111),"-",D111-IF(E111="-",0,E111))</f>
        <v>-</v>
      </c>
    </row>
    <row r="112" spans="1:6">
      <c r="A112" s="90" t="s">
        <v>288</v>
      </c>
      <c r="B112" s="91" t="s">
        <v>156</v>
      </c>
      <c r="C112" s="92" t="s">
        <v>289</v>
      </c>
      <c r="D112" s="93">
        <f>D113+D116</f>
        <v>6612979.2299999995</v>
      </c>
      <c r="E112" s="93">
        <f>E113+E116</f>
        <v>6612917.6500000004</v>
      </c>
      <c r="F112" s="94">
        <f t="shared" si="7"/>
        <v>61.579999999143183</v>
      </c>
    </row>
    <row r="113" spans="1:6" ht="22.5">
      <c r="A113" s="101" t="s">
        <v>170</v>
      </c>
      <c r="B113" s="102" t="s">
        <v>156</v>
      </c>
      <c r="C113" s="103" t="s">
        <v>290</v>
      </c>
      <c r="D113" s="104">
        <f t="shared" ref="D113:E115" si="8">D121+D125+D131</f>
        <v>3732048.9299999997</v>
      </c>
      <c r="E113" s="104">
        <f t="shared" si="8"/>
        <v>3732048.9299999997</v>
      </c>
      <c r="F113" s="105" t="str">
        <f t="shared" si="7"/>
        <v>-</v>
      </c>
    </row>
    <row r="114" spans="1:6" ht="22.5">
      <c r="A114" s="101" t="s">
        <v>172</v>
      </c>
      <c r="B114" s="102" t="s">
        <v>156</v>
      </c>
      <c r="C114" s="103" t="s">
        <v>291</v>
      </c>
      <c r="D114" s="104">
        <f t="shared" si="8"/>
        <v>3732048.9299999997</v>
      </c>
      <c r="E114" s="104">
        <f t="shared" si="8"/>
        <v>3732048.9299999997</v>
      </c>
      <c r="F114" s="105" t="str">
        <f t="shared" si="7"/>
        <v>-</v>
      </c>
    </row>
    <row r="115" spans="1:6" ht="22.5">
      <c r="A115" s="101" t="s">
        <v>174</v>
      </c>
      <c r="B115" s="102" t="s">
        <v>156</v>
      </c>
      <c r="C115" s="103" t="s">
        <v>292</v>
      </c>
      <c r="D115" s="104">
        <f t="shared" si="8"/>
        <v>3732048.9299999997</v>
      </c>
      <c r="E115" s="104">
        <f t="shared" si="8"/>
        <v>3732048.9299999997</v>
      </c>
      <c r="F115" s="105" t="str">
        <f t="shared" si="7"/>
        <v>-</v>
      </c>
    </row>
    <row r="116" spans="1:6">
      <c r="A116" s="101" t="s">
        <v>183</v>
      </c>
      <c r="B116" s="102" t="s">
        <v>156</v>
      </c>
      <c r="C116" s="103" t="s">
        <v>293</v>
      </c>
      <c r="D116" s="104">
        <f>D117+D118</f>
        <v>2880930.3</v>
      </c>
      <c r="E116" s="104">
        <f>E117+E118</f>
        <v>2880868.72</v>
      </c>
      <c r="F116" s="105">
        <f t="shared" si="7"/>
        <v>61.579999999608845</v>
      </c>
    </row>
    <row r="117" spans="1:6" ht="45">
      <c r="A117" s="101" t="s">
        <v>294</v>
      </c>
      <c r="B117" s="102" t="s">
        <v>156</v>
      </c>
      <c r="C117" s="103" t="s">
        <v>295</v>
      </c>
      <c r="D117" s="104">
        <f>D129</f>
        <v>2879192.3</v>
      </c>
      <c r="E117" s="104">
        <f>E129</f>
        <v>2879130.72</v>
      </c>
      <c r="F117" s="105">
        <f t="shared" si="7"/>
        <v>61.579999999608845</v>
      </c>
    </row>
    <row r="118" spans="1:6">
      <c r="A118" s="101" t="s">
        <v>185</v>
      </c>
      <c r="B118" s="102" t="s">
        <v>156</v>
      </c>
      <c r="C118" s="103" t="s">
        <v>296</v>
      </c>
      <c r="D118" s="104">
        <f>D135</f>
        <v>1738</v>
      </c>
      <c r="E118" s="104">
        <f>E135</f>
        <v>1738</v>
      </c>
      <c r="F118" s="105" t="str">
        <f t="shared" si="7"/>
        <v>-</v>
      </c>
    </row>
    <row r="119" spans="1:6">
      <c r="A119" s="101" t="s">
        <v>189</v>
      </c>
      <c r="B119" s="102" t="s">
        <v>156</v>
      </c>
      <c r="C119" s="103" t="s">
        <v>297</v>
      </c>
      <c r="D119" s="104">
        <f>D136</f>
        <v>1738</v>
      </c>
      <c r="E119" s="104">
        <f>E136</f>
        <v>1738</v>
      </c>
      <c r="F119" s="105" t="str">
        <f t="shared" si="7"/>
        <v>-</v>
      </c>
    </row>
    <row r="120" spans="1:6">
      <c r="A120" s="90" t="s">
        <v>298</v>
      </c>
      <c r="B120" s="91" t="s">
        <v>156</v>
      </c>
      <c r="C120" s="92" t="s">
        <v>299</v>
      </c>
      <c r="D120" s="93">
        <f t="shared" ref="D120:E122" si="9">D121</f>
        <v>24906.240000000002</v>
      </c>
      <c r="E120" s="93">
        <f t="shared" si="9"/>
        <v>24906.240000000002</v>
      </c>
      <c r="F120" s="94" t="str">
        <f t="shared" si="7"/>
        <v>-</v>
      </c>
    </row>
    <row r="121" spans="1:6" ht="22.5">
      <c r="A121" s="101" t="s">
        <v>170</v>
      </c>
      <c r="B121" s="102" t="s">
        <v>156</v>
      </c>
      <c r="C121" s="103" t="s">
        <v>300</v>
      </c>
      <c r="D121" s="104">
        <f t="shared" si="9"/>
        <v>24906.240000000002</v>
      </c>
      <c r="E121" s="104">
        <f t="shared" si="9"/>
        <v>24906.240000000002</v>
      </c>
      <c r="F121" s="105" t="str">
        <f t="shared" si="7"/>
        <v>-</v>
      </c>
    </row>
    <row r="122" spans="1:6" ht="22.5">
      <c r="A122" s="101" t="s">
        <v>172</v>
      </c>
      <c r="B122" s="102" t="s">
        <v>156</v>
      </c>
      <c r="C122" s="103" t="s">
        <v>301</v>
      </c>
      <c r="D122" s="104">
        <f t="shared" si="9"/>
        <v>24906.240000000002</v>
      </c>
      <c r="E122" s="104">
        <f t="shared" si="9"/>
        <v>24906.240000000002</v>
      </c>
      <c r="F122" s="105" t="str">
        <f t="shared" si="7"/>
        <v>-</v>
      </c>
    </row>
    <row r="123" spans="1:6" ht="22.5">
      <c r="A123" s="101" t="s">
        <v>174</v>
      </c>
      <c r="B123" s="102" t="s">
        <v>156</v>
      </c>
      <c r="C123" s="103" t="s">
        <v>302</v>
      </c>
      <c r="D123" s="104">
        <v>24906.240000000002</v>
      </c>
      <c r="E123" s="104">
        <v>24906.240000000002</v>
      </c>
      <c r="F123" s="105" t="str">
        <f t="shared" si="7"/>
        <v>-</v>
      </c>
    </row>
    <row r="124" spans="1:6">
      <c r="A124" s="90" t="s">
        <v>303</v>
      </c>
      <c r="B124" s="91" t="s">
        <v>156</v>
      </c>
      <c r="C124" s="92" t="s">
        <v>304</v>
      </c>
      <c r="D124" s="93">
        <f>D125+D128</f>
        <v>3330210.15</v>
      </c>
      <c r="E124" s="93">
        <f>E125+E128</f>
        <v>3330148.5700000003</v>
      </c>
      <c r="F124" s="94">
        <f t="shared" si="7"/>
        <v>61.579999999608845</v>
      </c>
    </row>
    <row r="125" spans="1:6" ht="22.5">
      <c r="A125" s="101" t="s">
        <v>170</v>
      </c>
      <c r="B125" s="102" t="s">
        <v>156</v>
      </c>
      <c r="C125" s="103" t="s">
        <v>305</v>
      </c>
      <c r="D125" s="104">
        <f>D126</f>
        <v>451017.85</v>
      </c>
      <c r="E125" s="104">
        <f>E126</f>
        <v>451017.85</v>
      </c>
      <c r="F125" s="105" t="str">
        <f t="shared" si="7"/>
        <v>-</v>
      </c>
    </row>
    <row r="126" spans="1:6" ht="22.5">
      <c r="A126" s="101" t="s">
        <v>172</v>
      </c>
      <c r="B126" s="102" t="s">
        <v>156</v>
      </c>
      <c r="C126" s="103" t="s">
        <v>306</v>
      </c>
      <c r="D126" s="104">
        <f>D127</f>
        <v>451017.85</v>
      </c>
      <c r="E126" s="104">
        <f>E127</f>
        <v>451017.85</v>
      </c>
      <c r="F126" s="105" t="str">
        <f t="shared" si="7"/>
        <v>-</v>
      </c>
    </row>
    <row r="127" spans="1:6" ht="22.5">
      <c r="A127" s="101" t="s">
        <v>174</v>
      </c>
      <c r="B127" s="102" t="s">
        <v>156</v>
      </c>
      <c r="C127" s="103" t="s">
        <v>307</v>
      </c>
      <c r="D127" s="104">
        <v>451017.85</v>
      </c>
      <c r="E127" s="106">
        <v>451017.85</v>
      </c>
      <c r="F127" s="105" t="str">
        <f t="shared" si="7"/>
        <v>-</v>
      </c>
    </row>
    <row r="128" spans="1:6">
      <c r="A128" s="101" t="s">
        <v>183</v>
      </c>
      <c r="B128" s="102" t="s">
        <v>156</v>
      </c>
      <c r="C128" s="103" t="s">
        <v>308</v>
      </c>
      <c r="D128" s="104">
        <f>D129</f>
        <v>2879192.3</v>
      </c>
      <c r="E128" s="104">
        <f>E129</f>
        <v>2879130.72</v>
      </c>
      <c r="F128" s="105">
        <f t="shared" si="7"/>
        <v>61.579999999608845</v>
      </c>
    </row>
    <row r="129" spans="1:6" ht="45">
      <c r="A129" s="101" t="s">
        <v>294</v>
      </c>
      <c r="B129" s="102" t="s">
        <v>156</v>
      </c>
      <c r="C129" s="103" t="s">
        <v>309</v>
      </c>
      <c r="D129" s="104">
        <v>2879192.3</v>
      </c>
      <c r="E129" s="104">
        <v>2879130.72</v>
      </c>
      <c r="F129" s="105">
        <f t="shared" si="7"/>
        <v>61.579999999608845</v>
      </c>
    </row>
    <row r="130" spans="1:6">
      <c r="A130" s="90" t="s">
        <v>310</v>
      </c>
      <c r="B130" s="91" t="s">
        <v>156</v>
      </c>
      <c r="C130" s="92" t="s">
        <v>311</v>
      </c>
      <c r="D130" s="93">
        <f>D131+D134</f>
        <v>3257862.84</v>
      </c>
      <c r="E130" s="93">
        <f>E131+E134</f>
        <v>3257862.84</v>
      </c>
      <c r="F130" s="94" t="str">
        <f t="shared" si="7"/>
        <v>-</v>
      </c>
    </row>
    <row r="131" spans="1:6" ht="22.5">
      <c r="A131" s="101" t="s">
        <v>170</v>
      </c>
      <c r="B131" s="102" t="s">
        <v>156</v>
      </c>
      <c r="C131" s="103" t="s">
        <v>312</v>
      </c>
      <c r="D131" s="104">
        <f>D132</f>
        <v>3256124.84</v>
      </c>
      <c r="E131" s="104">
        <f>E132</f>
        <v>3256124.84</v>
      </c>
      <c r="F131" s="105" t="str">
        <f t="shared" si="7"/>
        <v>-</v>
      </c>
    </row>
    <row r="132" spans="1:6" ht="22.5">
      <c r="A132" s="101" t="s">
        <v>172</v>
      </c>
      <c r="B132" s="102" t="s">
        <v>156</v>
      </c>
      <c r="C132" s="103" t="s">
        <v>313</v>
      </c>
      <c r="D132" s="104">
        <f>D133</f>
        <v>3256124.84</v>
      </c>
      <c r="E132" s="104">
        <f>E133</f>
        <v>3256124.84</v>
      </c>
      <c r="F132" s="105" t="str">
        <f t="shared" si="7"/>
        <v>-</v>
      </c>
    </row>
    <row r="133" spans="1:6" ht="22.5">
      <c r="A133" s="101" t="s">
        <v>174</v>
      </c>
      <c r="B133" s="102" t="s">
        <v>156</v>
      </c>
      <c r="C133" s="103" t="s">
        <v>314</v>
      </c>
      <c r="D133" s="104">
        <v>3256124.84</v>
      </c>
      <c r="E133" s="104">
        <v>3256124.84</v>
      </c>
      <c r="F133" s="105" t="str">
        <f t="shared" si="7"/>
        <v>-</v>
      </c>
    </row>
    <row r="134" spans="1:6">
      <c r="A134" s="101" t="s">
        <v>183</v>
      </c>
      <c r="B134" s="102" t="s">
        <v>156</v>
      </c>
      <c r="C134" s="103" t="s">
        <v>315</v>
      </c>
      <c r="D134" s="104">
        <f>D135</f>
        <v>1738</v>
      </c>
      <c r="E134" s="104">
        <f>E135</f>
        <v>1738</v>
      </c>
      <c r="F134" s="105" t="str">
        <f t="shared" si="7"/>
        <v>-</v>
      </c>
    </row>
    <row r="135" spans="1:6">
      <c r="A135" s="101" t="s">
        <v>185</v>
      </c>
      <c r="B135" s="102" t="s">
        <v>156</v>
      </c>
      <c r="C135" s="103" t="s">
        <v>316</v>
      </c>
      <c r="D135" s="104">
        <f>D136</f>
        <v>1738</v>
      </c>
      <c r="E135" s="104">
        <f>E136</f>
        <v>1738</v>
      </c>
      <c r="F135" s="105" t="str">
        <f t="shared" si="7"/>
        <v>-</v>
      </c>
    </row>
    <row r="136" spans="1:6">
      <c r="A136" s="101" t="s">
        <v>189</v>
      </c>
      <c r="B136" s="102" t="s">
        <v>156</v>
      </c>
      <c r="C136" s="103" t="s">
        <v>317</v>
      </c>
      <c r="D136" s="104">
        <v>1738</v>
      </c>
      <c r="E136" s="106">
        <v>1738</v>
      </c>
      <c r="F136" s="105" t="str">
        <f t="shared" si="7"/>
        <v>-</v>
      </c>
    </row>
    <row r="137" spans="1:6">
      <c r="A137" s="90" t="s">
        <v>318</v>
      </c>
      <c r="B137" s="91" t="s">
        <v>156</v>
      </c>
      <c r="C137" s="92" t="s">
        <v>319</v>
      </c>
      <c r="D137" s="93">
        <f>D138+D141</f>
        <v>4993132.72</v>
      </c>
      <c r="E137" s="93">
        <f>E138+E141</f>
        <v>4993132.72</v>
      </c>
      <c r="F137" s="94" t="str">
        <f t="shared" si="7"/>
        <v>-</v>
      </c>
    </row>
    <row r="138" spans="1:6" ht="22.5">
      <c r="A138" s="101" t="s">
        <v>170</v>
      </c>
      <c r="B138" s="102" t="s">
        <v>156</v>
      </c>
      <c r="C138" s="103" t="s">
        <v>320</v>
      </c>
      <c r="D138" s="104">
        <f>D139</f>
        <v>477933.72</v>
      </c>
      <c r="E138" s="106">
        <v>477933.72</v>
      </c>
      <c r="F138" s="105" t="str">
        <f t="shared" si="7"/>
        <v>-</v>
      </c>
    </row>
    <row r="139" spans="1:6" ht="22.5">
      <c r="A139" s="101" t="s">
        <v>172</v>
      </c>
      <c r="B139" s="102" t="s">
        <v>156</v>
      </c>
      <c r="C139" s="103" t="s">
        <v>321</v>
      </c>
      <c r="D139" s="104">
        <f>D140</f>
        <v>477933.72</v>
      </c>
      <c r="E139" s="106">
        <v>477933.72</v>
      </c>
      <c r="F139" s="105" t="str">
        <f t="shared" si="7"/>
        <v>-</v>
      </c>
    </row>
    <row r="140" spans="1:6" ht="22.5">
      <c r="A140" s="101" t="s">
        <v>174</v>
      </c>
      <c r="B140" s="102" t="s">
        <v>156</v>
      </c>
      <c r="C140" s="103" t="s">
        <v>322</v>
      </c>
      <c r="D140" s="104">
        <f>D147</f>
        <v>477933.72</v>
      </c>
      <c r="E140" s="106">
        <v>477933.72</v>
      </c>
      <c r="F140" s="105" t="str">
        <f t="shared" si="7"/>
        <v>-</v>
      </c>
    </row>
    <row r="141" spans="1:6" ht="22.5">
      <c r="A141" s="101" t="s">
        <v>323</v>
      </c>
      <c r="B141" s="102" t="s">
        <v>156</v>
      </c>
      <c r="C141" s="103" t="s">
        <v>324</v>
      </c>
      <c r="D141" s="104">
        <f>D142</f>
        <v>4515199</v>
      </c>
      <c r="E141" s="104">
        <f>E142</f>
        <v>4515199</v>
      </c>
      <c r="F141" s="105" t="str">
        <f t="shared" si="7"/>
        <v>-</v>
      </c>
    </row>
    <row r="142" spans="1:6">
      <c r="A142" s="101" t="s">
        <v>325</v>
      </c>
      <c r="B142" s="102" t="s">
        <v>156</v>
      </c>
      <c r="C142" s="103" t="s">
        <v>326</v>
      </c>
      <c r="D142" s="104">
        <f>D149</f>
        <v>4515199</v>
      </c>
      <c r="E142" s="104">
        <f>E149</f>
        <v>4515199</v>
      </c>
      <c r="F142" s="105" t="str">
        <f t="shared" si="7"/>
        <v>-</v>
      </c>
    </row>
    <row r="143" spans="1:6" ht="45">
      <c r="A143" s="101" t="s">
        <v>327</v>
      </c>
      <c r="B143" s="102" t="s">
        <v>156</v>
      </c>
      <c r="C143" s="103" t="s">
        <v>328</v>
      </c>
      <c r="D143" s="104">
        <v>4515199</v>
      </c>
      <c r="E143" s="106">
        <v>4515199</v>
      </c>
      <c r="F143" s="105" t="str">
        <f t="shared" ref="F143:F166" si="10">IF(OR(D143="-",E143&gt;=D143),"-",D143-IF(E143="-",0,E143))</f>
        <v>-</v>
      </c>
    </row>
    <row r="144" spans="1:6">
      <c r="A144" s="90" t="s">
        <v>329</v>
      </c>
      <c r="B144" s="91" t="s">
        <v>156</v>
      </c>
      <c r="C144" s="92" t="s">
        <v>330</v>
      </c>
      <c r="D144" s="93">
        <f>D145+D148</f>
        <v>4993132.72</v>
      </c>
      <c r="E144" s="93">
        <f>E145+E148</f>
        <v>4993132.72</v>
      </c>
      <c r="F144" s="94" t="str">
        <f t="shared" si="10"/>
        <v>-</v>
      </c>
    </row>
    <row r="145" spans="1:6" ht="22.5">
      <c r="A145" s="101" t="s">
        <v>170</v>
      </c>
      <c r="B145" s="102" t="s">
        <v>156</v>
      </c>
      <c r="C145" s="103" t="s">
        <v>331</v>
      </c>
      <c r="D145" s="104">
        <f>D146</f>
        <v>477933.72</v>
      </c>
      <c r="E145" s="104">
        <f>E146</f>
        <v>477933.72</v>
      </c>
      <c r="F145" s="105" t="str">
        <f t="shared" si="10"/>
        <v>-</v>
      </c>
    </row>
    <row r="146" spans="1:6" ht="22.5">
      <c r="A146" s="101" t="s">
        <v>172</v>
      </c>
      <c r="B146" s="102" t="s">
        <v>156</v>
      </c>
      <c r="C146" s="103" t="s">
        <v>332</v>
      </c>
      <c r="D146" s="104">
        <f>D147</f>
        <v>477933.72</v>
      </c>
      <c r="E146" s="104">
        <f>E147</f>
        <v>477933.72</v>
      </c>
      <c r="F146" s="105" t="str">
        <f t="shared" si="10"/>
        <v>-</v>
      </c>
    </row>
    <row r="147" spans="1:6" ht="22.5">
      <c r="A147" s="101" t="s">
        <v>174</v>
      </c>
      <c r="B147" s="102" t="s">
        <v>156</v>
      </c>
      <c r="C147" s="103" t="s">
        <v>333</v>
      </c>
      <c r="D147" s="104">
        <v>477933.72</v>
      </c>
      <c r="E147" s="104">
        <v>477933.72</v>
      </c>
      <c r="F147" s="105" t="str">
        <f t="shared" si="10"/>
        <v>-</v>
      </c>
    </row>
    <row r="148" spans="1:6" ht="22.5">
      <c r="A148" s="101" t="s">
        <v>323</v>
      </c>
      <c r="B148" s="102" t="s">
        <v>156</v>
      </c>
      <c r="C148" s="103" t="s">
        <v>334</v>
      </c>
      <c r="D148" s="104">
        <f>D149</f>
        <v>4515199</v>
      </c>
      <c r="E148" s="104">
        <f>E149</f>
        <v>4515199</v>
      </c>
      <c r="F148" s="105" t="str">
        <f t="shared" si="10"/>
        <v>-</v>
      </c>
    </row>
    <row r="149" spans="1:6">
      <c r="A149" s="101" t="s">
        <v>325</v>
      </c>
      <c r="B149" s="102" t="s">
        <v>156</v>
      </c>
      <c r="C149" s="103" t="s">
        <v>335</v>
      </c>
      <c r="D149" s="104">
        <f>D150</f>
        <v>4515199</v>
      </c>
      <c r="E149" s="104">
        <f>E150</f>
        <v>4515199</v>
      </c>
      <c r="F149" s="105" t="str">
        <f t="shared" si="10"/>
        <v>-</v>
      </c>
    </row>
    <row r="150" spans="1:6" ht="45">
      <c r="A150" s="101" t="s">
        <v>327</v>
      </c>
      <c r="B150" s="102" t="s">
        <v>156</v>
      </c>
      <c r="C150" s="103" t="s">
        <v>336</v>
      </c>
      <c r="D150" s="104">
        <v>4515199</v>
      </c>
      <c r="E150" s="106">
        <v>4515199</v>
      </c>
      <c r="F150" s="105" t="str">
        <f t="shared" si="10"/>
        <v>-</v>
      </c>
    </row>
    <row r="151" spans="1:6">
      <c r="A151" s="90" t="s">
        <v>337</v>
      </c>
      <c r="B151" s="91" t="s">
        <v>156</v>
      </c>
      <c r="C151" s="92" t="s">
        <v>338</v>
      </c>
      <c r="D151" s="93">
        <f>D152</f>
        <v>387188.33</v>
      </c>
      <c r="E151" s="107">
        <v>387188.33</v>
      </c>
      <c r="F151" s="94" t="str">
        <f t="shared" si="10"/>
        <v>-</v>
      </c>
    </row>
    <row r="152" spans="1:6">
      <c r="A152" s="101" t="s">
        <v>176</v>
      </c>
      <c r="B152" s="102" t="s">
        <v>156</v>
      </c>
      <c r="C152" s="103" t="s">
        <v>339</v>
      </c>
      <c r="D152" s="104">
        <f>D153</f>
        <v>387188.33</v>
      </c>
      <c r="E152" s="106">
        <v>387188.33</v>
      </c>
      <c r="F152" s="105" t="str">
        <f t="shared" si="10"/>
        <v>-</v>
      </c>
    </row>
    <row r="153" spans="1:6">
      <c r="A153" s="101" t="s">
        <v>340</v>
      </c>
      <c r="B153" s="102" t="s">
        <v>156</v>
      </c>
      <c r="C153" s="103" t="s">
        <v>341</v>
      </c>
      <c r="D153" s="104">
        <f>D154</f>
        <v>387188.33</v>
      </c>
      <c r="E153" s="106">
        <v>387188.33</v>
      </c>
      <c r="F153" s="105" t="str">
        <f t="shared" si="10"/>
        <v>-</v>
      </c>
    </row>
    <row r="154" spans="1:6">
      <c r="A154" s="101" t="s">
        <v>342</v>
      </c>
      <c r="B154" s="102" t="s">
        <v>156</v>
      </c>
      <c r="C154" s="103" t="s">
        <v>343</v>
      </c>
      <c r="D154" s="104">
        <f>D158</f>
        <v>387188.33</v>
      </c>
      <c r="E154" s="106">
        <v>387188.33</v>
      </c>
      <c r="F154" s="105" t="str">
        <f t="shared" si="10"/>
        <v>-</v>
      </c>
    </row>
    <row r="155" spans="1:6">
      <c r="A155" s="90" t="s">
        <v>344</v>
      </c>
      <c r="B155" s="91" t="s">
        <v>156</v>
      </c>
      <c r="C155" s="92" t="s">
        <v>345</v>
      </c>
      <c r="D155" s="93">
        <f>D156</f>
        <v>387188.33</v>
      </c>
      <c r="E155" s="107">
        <v>387188.33</v>
      </c>
      <c r="F155" s="94" t="str">
        <f t="shared" si="10"/>
        <v>-</v>
      </c>
    </row>
    <row r="156" spans="1:6">
      <c r="A156" s="101" t="s">
        <v>176</v>
      </c>
      <c r="B156" s="102" t="s">
        <v>156</v>
      </c>
      <c r="C156" s="103" t="s">
        <v>346</v>
      </c>
      <c r="D156" s="104">
        <f>D157</f>
        <v>387188.33</v>
      </c>
      <c r="E156" s="106">
        <v>387188.33</v>
      </c>
      <c r="F156" s="105" t="str">
        <f t="shared" si="10"/>
        <v>-</v>
      </c>
    </row>
    <row r="157" spans="1:6">
      <c r="A157" s="101" t="s">
        <v>340</v>
      </c>
      <c r="B157" s="102" t="s">
        <v>156</v>
      </c>
      <c r="C157" s="103" t="s">
        <v>347</v>
      </c>
      <c r="D157" s="104">
        <f>D158</f>
        <v>387188.33</v>
      </c>
      <c r="E157" s="106">
        <v>387188.33</v>
      </c>
      <c r="F157" s="105" t="str">
        <f t="shared" si="10"/>
        <v>-</v>
      </c>
    </row>
    <row r="158" spans="1:6">
      <c r="A158" s="101" t="s">
        <v>342</v>
      </c>
      <c r="B158" s="102" t="s">
        <v>156</v>
      </c>
      <c r="C158" s="103" t="s">
        <v>348</v>
      </c>
      <c r="D158" s="104">
        <v>387188.33</v>
      </c>
      <c r="E158" s="106">
        <v>387188.33</v>
      </c>
      <c r="F158" s="105" t="str">
        <f t="shared" si="10"/>
        <v>-</v>
      </c>
    </row>
    <row r="159" spans="1:6">
      <c r="A159" s="90" t="s">
        <v>349</v>
      </c>
      <c r="B159" s="91" t="s">
        <v>156</v>
      </c>
      <c r="C159" s="92" t="s">
        <v>350</v>
      </c>
      <c r="D159" s="93">
        <f t="shared" ref="D159:E161" si="11">D160</f>
        <v>38340</v>
      </c>
      <c r="E159" s="93">
        <f t="shared" si="11"/>
        <v>38340</v>
      </c>
      <c r="F159" s="94" t="str">
        <f t="shared" si="10"/>
        <v>-</v>
      </c>
    </row>
    <row r="160" spans="1:6" ht="22.5">
      <c r="A160" s="101" t="s">
        <v>170</v>
      </c>
      <c r="B160" s="102" t="s">
        <v>156</v>
      </c>
      <c r="C160" s="103" t="s">
        <v>351</v>
      </c>
      <c r="D160" s="104">
        <f t="shared" si="11"/>
        <v>38340</v>
      </c>
      <c r="E160" s="104">
        <f t="shared" si="11"/>
        <v>38340</v>
      </c>
      <c r="F160" s="105" t="str">
        <f t="shared" si="10"/>
        <v>-</v>
      </c>
    </row>
    <row r="161" spans="1:6" ht="22.5">
      <c r="A161" s="101" t="s">
        <v>172</v>
      </c>
      <c r="B161" s="102" t="s">
        <v>156</v>
      </c>
      <c r="C161" s="103" t="s">
        <v>352</v>
      </c>
      <c r="D161" s="104">
        <f t="shared" si="11"/>
        <v>38340</v>
      </c>
      <c r="E161" s="104">
        <f t="shared" si="11"/>
        <v>38340</v>
      </c>
      <c r="F161" s="105" t="str">
        <f t="shared" si="10"/>
        <v>-</v>
      </c>
    </row>
    <row r="162" spans="1:6" ht="22.5">
      <c r="A162" s="101" t="s">
        <v>174</v>
      </c>
      <c r="B162" s="102" t="s">
        <v>156</v>
      </c>
      <c r="C162" s="103" t="s">
        <v>353</v>
      </c>
      <c r="D162" s="104">
        <f>D166</f>
        <v>38340</v>
      </c>
      <c r="E162" s="104">
        <f>E166</f>
        <v>38340</v>
      </c>
      <c r="F162" s="105" t="str">
        <f t="shared" si="10"/>
        <v>-</v>
      </c>
    </row>
    <row r="163" spans="1:6">
      <c r="A163" s="90" t="s">
        <v>354</v>
      </c>
      <c r="B163" s="91" t="s">
        <v>156</v>
      </c>
      <c r="C163" s="92" t="s">
        <v>355</v>
      </c>
      <c r="D163" s="93">
        <f>D164</f>
        <v>38340</v>
      </c>
      <c r="E163" s="93">
        <f>E164</f>
        <v>38340</v>
      </c>
      <c r="F163" s="94" t="str">
        <f t="shared" si="10"/>
        <v>-</v>
      </c>
    </row>
    <row r="164" spans="1:6" ht="22.5">
      <c r="A164" s="101" t="s">
        <v>170</v>
      </c>
      <c r="B164" s="102" t="s">
        <v>156</v>
      </c>
      <c r="C164" s="103" t="s">
        <v>356</v>
      </c>
      <c r="D164" s="104">
        <f>D165</f>
        <v>38340</v>
      </c>
      <c r="E164" s="104">
        <f>E165</f>
        <v>38340</v>
      </c>
      <c r="F164" s="105" t="str">
        <f t="shared" si="10"/>
        <v>-</v>
      </c>
    </row>
    <row r="165" spans="1:6" ht="22.5">
      <c r="A165" s="101" t="s">
        <v>172</v>
      </c>
      <c r="B165" s="102" t="s">
        <v>156</v>
      </c>
      <c r="C165" s="103" t="s">
        <v>357</v>
      </c>
      <c r="D165" s="104">
        <f>D166</f>
        <v>38340</v>
      </c>
      <c r="E165" s="106">
        <v>38340</v>
      </c>
      <c r="F165" s="105" t="str">
        <f t="shared" si="10"/>
        <v>-</v>
      </c>
    </row>
    <row r="166" spans="1:6" ht="23.25" thickBot="1">
      <c r="A166" s="101" t="s">
        <v>174</v>
      </c>
      <c r="B166" s="102" t="s">
        <v>156</v>
      </c>
      <c r="C166" s="103" t="s">
        <v>358</v>
      </c>
      <c r="D166" s="104">
        <v>38340</v>
      </c>
      <c r="E166" s="106">
        <v>38340</v>
      </c>
      <c r="F166" s="105" t="str">
        <f t="shared" si="10"/>
        <v>-</v>
      </c>
    </row>
    <row r="167" spans="1:6" ht="9" customHeight="1" thickBot="1">
      <c r="A167" s="108"/>
      <c r="B167" s="109"/>
      <c r="C167" s="110"/>
      <c r="D167" s="111"/>
      <c r="E167" s="109"/>
      <c r="F167" s="109"/>
    </row>
    <row r="168" spans="1:6" ht="13.5" customHeight="1" thickBot="1">
      <c r="A168" s="112" t="s">
        <v>359</v>
      </c>
      <c r="B168" s="113" t="s">
        <v>360</v>
      </c>
      <c r="C168" s="114" t="s">
        <v>157</v>
      </c>
      <c r="D168" s="115">
        <f>Доходы!D19-Расходы!D13</f>
        <v>-7663862.6399999931</v>
      </c>
      <c r="E168" s="115">
        <f>Доходы!E19-Расходы!E13</f>
        <v>1208798.4900000095</v>
      </c>
      <c r="F168" s="116" t="s">
        <v>361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F13">
    <cfRule type="cellIs" dxfId="165" priority="154" stopIfTrue="1" operator="equal">
      <formula>0</formula>
    </cfRule>
  </conditionalFormatting>
  <conditionalFormatting sqref="F15">
    <cfRule type="cellIs" dxfId="164" priority="153" stopIfTrue="1" operator="equal">
      <formula>0</formula>
    </cfRule>
  </conditionalFormatting>
  <conditionalFormatting sqref="F16">
    <cfRule type="cellIs" dxfId="163" priority="152" stopIfTrue="1" operator="equal">
      <formula>0</formula>
    </cfRule>
  </conditionalFormatting>
  <conditionalFormatting sqref="F17">
    <cfRule type="cellIs" dxfId="162" priority="151" stopIfTrue="1" operator="equal">
      <formula>0</formula>
    </cfRule>
  </conditionalFormatting>
  <conditionalFormatting sqref="F18">
    <cfRule type="cellIs" dxfId="161" priority="150" stopIfTrue="1" operator="equal">
      <formula>0</formula>
    </cfRule>
  </conditionalFormatting>
  <conditionalFormatting sqref="E19:F19">
    <cfRule type="cellIs" dxfId="160" priority="149" stopIfTrue="1" operator="equal">
      <formula>0</formula>
    </cfRule>
  </conditionalFormatting>
  <conditionalFormatting sqref="E20:F20">
    <cfRule type="cellIs" dxfId="159" priority="148" stopIfTrue="1" operator="equal">
      <formula>0</formula>
    </cfRule>
  </conditionalFormatting>
  <conditionalFormatting sqref="F21">
    <cfRule type="cellIs" dxfId="158" priority="147" stopIfTrue="1" operator="equal">
      <formula>0</formula>
    </cfRule>
  </conditionalFormatting>
  <conditionalFormatting sqref="F22">
    <cfRule type="cellIs" dxfId="157" priority="146" stopIfTrue="1" operator="equal">
      <formula>0</formula>
    </cfRule>
  </conditionalFormatting>
  <conditionalFormatting sqref="F23">
    <cfRule type="cellIs" dxfId="156" priority="145" stopIfTrue="1" operator="equal">
      <formula>0</formula>
    </cfRule>
  </conditionalFormatting>
  <conditionalFormatting sqref="F24">
    <cfRule type="cellIs" dxfId="155" priority="144" stopIfTrue="1" operator="equal">
      <formula>0</formula>
    </cfRule>
  </conditionalFormatting>
  <conditionalFormatting sqref="F25">
    <cfRule type="cellIs" dxfId="154" priority="143" stopIfTrue="1" operator="equal">
      <formula>0</formula>
    </cfRule>
  </conditionalFormatting>
  <conditionalFormatting sqref="F26">
    <cfRule type="cellIs" dxfId="153" priority="142" stopIfTrue="1" operator="equal">
      <formula>0</formula>
    </cfRule>
  </conditionalFormatting>
  <conditionalFormatting sqref="F27">
    <cfRule type="cellIs" dxfId="152" priority="141" stopIfTrue="1" operator="equal">
      <formula>0</formula>
    </cfRule>
  </conditionalFormatting>
  <conditionalFormatting sqref="F28">
    <cfRule type="cellIs" dxfId="151" priority="140" stopIfTrue="1" operator="equal">
      <formula>0</formula>
    </cfRule>
  </conditionalFormatting>
  <conditionalFormatting sqref="F29">
    <cfRule type="cellIs" dxfId="150" priority="139" stopIfTrue="1" operator="equal">
      <formula>0</formula>
    </cfRule>
  </conditionalFormatting>
  <conditionalFormatting sqref="F30">
    <cfRule type="cellIs" dxfId="149" priority="138" stopIfTrue="1" operator="equal">
      <formula>0</formula>
    </cfRule>
  </conditionalFormatting>
  <conditionalFormatting sqref="F31">
    <cfRule type="cellIs" dxfId="148" priority="137" stopIfTrue="1" operator="equal">
      <formula>0</formula>
    </cfRule>
  </conditionalFormatting>
  <conditionalFormatting sqref="F32">
    <cfRule type="cellIs" dxfId="147" priority="136" stopIfTrue="1" operator="equal">
      <formula>0</formula>
    </cfRule>
  </conditionalFormatting>
  <conditionalFormatting sqref="F33">
    <cfRule type="cellIs" dxfId="146" priority="135" stopIfTrue="1" operator="equal">
      <formula>0</formula>
    </cfRule>
  </conditionalFormatting>
  <conditionalFormatting sqref="F34">
    <cfRule type="cellIs" dxfId="145" priority="134" stopIfTrue="1" operator="equal">
      <formula>0</formula>
    </cfRule>
  </conditionalFormatting>
  <conditionalFormatting sqref="F35">
    <cfRule type="cellIs" dxfId="144" priority="133" stopIfTrue="1" operator="equal">
      <formula>0</formula>
    </cfRule>
  </conditionalFormatting>
  <conditionalFormatting sqref="F36">
    <cfRule type="cellIs" dxfId="143" priority="132" stopIfTrue="1" operator="equal">
      <formula>0</formula>
    </cfRule>
  </conditionalFormatting>
  <conditionalFormatting sqref="E37:F37">
    <cfRule type="cellIs" dxfId="142" priority="131" stopIfTrue="1" operator="equal">
      <formula>0</formula>
    </cfRule>
  </conditionalFormatting>
  <conditionalFormatting sqref="E38:F38">
    <cfRule type="cellIs" dxfId="141" priority="130" stopIfTrue="1" operator="equal">
      <formula>0</formula>
    </cfRule>
  </conditionalFormatting>
  <conditionalFormatting sqref="E39:F39">
    <cfRule type="cellIs" dxfId="140" priority="129" stopIfTrue="1" operator="equal">
      <formula>0</formula>
    </cfRule>
  </conditionalFormatting>
  <conditionalFormatting sqref="E40:F40">
    <cfRule type="cellIs" dxfId="139" priority="128" stopIfTrue="1" operator="equal">
      <formula>0</formula>
    </cfRule>
  </conditionalFormatting>
  <conditionalFormatting sqref="E41:F41">
    <cfRule type="cellIs" dxfId="138" priority="127" stopIfTrue="1" operator="equal">
      <formula>0</formula>
    </cfRule>
  </conditionalFormatting>
  <conditionalFormatting sqref="E42:F42">
    <cfRule type="cellIs" dxfId="137" priority="126" stopIfTrue="1" operator="equal">
      <formula>0</formula>
    </cfRule>
  </conditionalFormatting>
  <conditionalFormatting sqref="F43">
    <cfRule type="cellIs" dxfId="136" priority="125" stopIfTrue="1" operator="equal">
      <formula>0</formula>
    </cfRule>
  </conditionalFormatting>
  <conditionalFormatting sqref="F44">
    <cfRule type="cellIs" dxfId="135" priority="124" stopIfTrue="1" operator="equal">
      <formula>0</formula>
    </cfRule>
  </conditionalFormatting>
  <conditionalFormatting sqref="E45:F45">
    <cfRule type="cellIs" dxfId="134" priority="123" stopIfTrue="1" operator="equal">
      <formula>0</formula>
    </cfRule>
  </conditionalFormatting>
  <conditionalFormatting sqref="E46:F46">
    <cfRule type="cellIs" dxfId="133" priority="122" stopIfTrue="1" operator="equal">
      <formula>0</formula>
    </cfRule>
  </conditionalFormatting>
  <conditionalFormatting sqref="E47:F47">
    <cfRule type="cellIs" dxfId="132" priority="121" stopIfTrue="1" operator="equal">
      <formula>0</formula>
    </cfRule>
  </conditionalFormatting>
  <conditionalFormatting sqref="F48">
    <cfRule type="cellIs" dxfId="131" priority="120" stopIfTrue="1" operator="equal">
      <formula>0</formula>
    </cfRule>
  </conditionalFormatting>
  <conditionalFormatting sqref="E49:F49">
    <cfRule type="cellIs" dxfId="130" priority="119" stopIfTrue="1" operator="equal">
      <formula>0</formula>
    </cfRule>
  </conditionalFormatting>
  <conditionalFormatting sqref="E50:F50">
    <cfRule type="cellIs" dxfId="129" priority="118" stopIfTrue="1" operator="equal">
      <formula>0</formula>
    </cfRule>
  </conditionalFormatting>
  <conditionalFormatting sqref="F51">
    <cfRule type="cellIs" dxfId="128" priority="117" stopIfTrue="1" operator="equal">
      <formula>0</formula>
    </cfRule>
  </conditionalFormatting>
  <conditionalFormatting sqref="F52">
    <cfRule type="cellIs" dxfId="127" priority="116" stopIfTrue="1" operator="equal">
      <formula>0</formula>
    </cfRule>
  </conditionalFormatting>
  <conditionalFormatting sqref="E53:F53">
    <cfRule type="cellIs" dxfId="126" priority="115" stopIfTrue="1" operator="equal">
      <formula>0</formula>
    </cfRule>
  </conditionalFormatting>
  <conditionalFormatting sqref="F54">
    <cfRule type="cellIs" dxfId="125" priority="114" stopIfTrue="1" operator="equal">
      <formula>0</formula>
    </cfRule>
  </conditionalFormatting>
  <conditionalFormatting sqref="F55">
    <cfRule type="cellIs" dxfId="124" priority="113" stopIfTrue="1" operator="equal">
      <formula>0</formula>
    </cfRule>
  </conditionalFormatting>
  <conditionalFormatting sqref="F56">
    <cfRule type="cellIs" dxfId="123" priority="112" stopIfTrue="1" operator="equal">
      <formula>0</formula>
    </cfRule>
  </conditionalFormatting>
  <conditionalFormatting sqref="E57:F57">
    <cfRule type="cellIs" dxfId="122" priority="111" stopIfTrue="1" operator="equal">
      <formula>0</formula>
    </cfRule>
  </conditionalFormatting>
  <conditionalFormatting sqref="E58:F58">
    <cfRule type="cellIs" dxfId="121" priority="110" stopIfTrue="1" operator="equal">
      <formula>0</formula>
    </cfRule>
  </conditionalFormatting>
  <conditionalFormatting sqref="E59:F59">
    <cfRule type="cellIs" dxfId="120" priority="109" stopIfTrue="1" operator="equal">
      <formula>0</formula>
    </cfRule>
  </conditionalFormatting>
  <conditionalFormatting sqref="E60:F60">
    <cfRule type="cellIs" dxfId="119" priority="108" stopIfTrue="1" operator="equal">
      <formula>0</formula>
    </cfRule>
  </conditionalFormatting>
  <conditionalFormatting sqref="E61:F61">
    <cfRule type="cellIs" dxfId="118" priority="107" stopIfTrue="1" operator="equal">
      <formula>0</formula>
    </cfRule>
  </conditionalFormatting>
  <conditionalFormatting sqref="F62">
    <cfRule type="cellIs" dxfId="117" priority="106" stopIfTrue="1" operator="equal">
      <formula>0</formula>
    </cfRule>
  </conditionalFormatting>
  <conditionalFormatting sqref="F63">
    <cfRule type="cellIs" dxfId="116" priority="105" stopIfTrue="1" operator="equal">
      <formula>0</formula>
    </cfRule>
  </conditionalFormatting>
  <conditionalFormatting sqref="E64:F64">
    <cfRule type="cellIs" dxfId="115" priority="104" stopIfTrue="1" operator="equal">
      <formula>0</formula>
    </cfRule>
  </conditionalFormatting>
  <conditionalFormatting sqref="E65:F65">
    <cfRule type="cellIs" dxfId="114" priority="103" stopIfTrue="1" operator="equal">
      <formula>0</formula>
    </cfRule>
  </conditionalFormatting>
  <conditionalFormatting sqref="F66">
    <cfRule type="cellIs" dxfId="113" priority="102" stopIfTrue="1" operator="equal">
      <formula>0</formula>
    </cfRule>
  </conditionalFormatting>
  <conditionalFormatting sqref="E67:F67">
    <cfRule type="cellIs" dxfId="112" priority="101" stopIfTrue="1" operator="equal">
      <formula>0</formula>
    </cfRule>
  </conditionalFormatting>
  <conditionalFormatting sqref="E68:F68">
    <cfRule type="cellIs" dxfId="111" priority="100" stopIfTrue="1" operator="equal">
      <formula>0</formula>
    </cfRule>
  </conditionalFormatting>
  <conditionalFormatting sqref="E69:F69">
    <cfRule type="cellIs" dxfId="110" priority="99" stopIfTrue="1" operator="equal">
      <formula>0</formula>
    </cfRule>
  </conditionalFormatting>
  <conditionalFormatting sqref="E70:F70">
    <cfRule type="cellIs" dxfId="109" priority="98" stopIfTrue="1" operator="equal">
      <formula>0</formula>
    </cfRule>
  </conditionalFormatting>
  <conditionalFormatting sqref="F71">
    <cfRule type="cellIs" dxfId="108" priority="97" stopIfTrue="1" operator="equal">
      <formula>0</formula>
    </cfRule>
  </conditionalFormatting>
  <conditionalFormatting sqref="F72">
    <cfRule type="cellIs" dxfId="107" priority="96" stopIfTrue="1" operator="equal">
      <formula>0</formula>
    </cfRule>
  </conditionalFormatting>
  <conditionalFormatting sqref="F73">
    <cfRule type="cellIs" dxfId="106" priority="95" stopIfTrue="1" operator="equal">
      <formula>0</formula>
    </cfRule>
  </conditionalFormatting>
  <conditionalFormatting sqref="F74">
    <cfRule type="cellIs" dxfId="105" priority="94" stopIfTrue="1" operator="equal">
      <formula>0</formula>
    </cfRule>
  </conditionalFormatting>
  <conditionalFormatting sqref="F75">
    <cfRule type="cellIs" dxfId="104" priority="93" stopIfTrue="1" operator="equal">
      <formula>0</formula>
    </cfRule>
  </conditionalFormatting>
  <conditionalFormatting sqref="F76">
    <cfRule type="cellIs" dxfId="103" priority="92" stopIfTrue="1" operator="equal">
      <formula>0</formula>
    </cfRule>
  </conditionalFormatting>
  <conditionalFormatting sqref="F77">
    <cfRule type="cellIs" dxfId="102" priority="91" stopIfTrue="1" operator="equal">
      <formula>0</formula>
    </cfRule>
  </conditionalFormatting>
  <conditionalFormatting sqref="F78">
    <cfRule type="cellIs" dxfId="101" priority="90" stopIfTrue="1" operator="equal">
      <formula>0</formula>
    </cfRule>
  </conditionalFormatting>
  <conditionalFormatting sqref="F79">
    <cfRule type="cellIs" dxfId="100" priority="89" stopIfTrue="1" operator="equal">
      <formula>0</formula>
    </cfRule>
  </conditionalFormatting>
  <conditionalFormatting sqref="F80">
    <cfRule type="cellIs" dxfId="99" priority="88" stopIfTrue="1" operator="equal">
      <formula>0</formula>
    </cfRule>
  </conditionalFormatting>
  <conditionalFormatting sqref="F81">
    <cfRule type="cellIs" dxfId="98" priority="87" stopIfTrue="1" operator="equal">
      <formula>0</formula>
    </cfRule>
  </conditionalFormatting>
  <conditionalFormatting sqref="F82">
    <cfRule type="cellIs" dxfId="97" priority="86" stopIfTrue="1" operator="equal">
      <formula>0</formula>
    </cfRule>
  </conditionalFormatting>
  <conditionalFormatting sqref="E83:F83">
    <cfRule type="cellIs" dxfId="96" priority="85" stopIfTrue="1" operator="equal">
      <formula>0</formula>
    </cfRule>
  </conditionalFormatting>
  <conditionalFormatting sqref="E84:F84">
    <cfRule type="cellIs" dxfId="95" priority="84" stopIfTrue="1" operator="equal">
      <formula>0</formula>
    </cfRule>
  </conditionalFormatting>
  <conditionalFormatting sqref="E85:F85">
    <cfRule type="cellIs" dxfId="94" priority="83" stopIfTrue="1" operator="equal">
      <formula>0</formula>
    </cfRule>
  </conditionalFormatting>
  <conditionalFormatting sqref="E86:F86">
    <cfRule type="cellIs" dxfId="93" priority="82" stopIfTrue="1" operator="equal">
      <formula>0</formula>
    </cfRule>
  </conditionalFormatting>
  <conditionalFormatting sqref="F87">
    <cfRule type="cellIs" dxfId="92" priority="81" stopIfTrue="1" operator="equal">
      <formula>0</formula>
    </cfRule>
  </conditionalFormatting>
  <conditionalFormatting sqref="F88">
    <cfRule type="cellIs" dxfId="91" priority="80" stopIfTrue="1" operator="equal">
      <formula>0</formula>
    </cfRule>
  </conditionalFormatting>
  <conditionalFormatting sqref="F89">
    <cfRule type="cellIs" dxfId="90" priority="79" stopIfTrue="1" operator="equal">
      <formula>0</formula>
    </cfRule>
  </conditionalFormatting>
  <conditionalFormatting sqref="E90:F90">
    <cfRule type="cellIs" dxfId="89" priority="78" stopIfTrue="1" operator="equal">
      <formula>0</formula>
    </cfRule>
  </conditionalFormatting>
  <conditionalFormatting sqref="E91:F91">
    <cfRule type="cellIs" dxfId="88" priority="77" stopIfTrue="1" operator="equal">
      <formula>0</formula>
    </cfRule>
  </conditionalFormatting>
  <conditionalFormatting sqref="E92:F92">
    <cfRule type="cellIs" dxfId="87" priority="76" stopIfTrue="1" operator="equal">
      <formula>0</formula>
    </cfRule>
  </conditionalFormatting>
  <conditionalFormatting sqref="E93:F93">
    <cfRule type="cellIs" dxfId="86" priority="75" stopIfTrue="1" operator="equal">
      <formula>0</formula>
    </cfRule>
  </conditionalFormatting>
  <conditionalFormatting sqref="F94">
    <cfRule type="cellIs" dxfId="85" priority="74" stopIfTrue="1" operator="equal">
      <formula>0</formula>
    </cfRule>
  </conditionalFormatting>
  <conditionalFormatting sqref="F95">
    <cfRule type="cellIs" dxfId="84" priority="73" stopIfTrue="1" operator="equal">
      <formula>0</formula>
    </cfRule>
  </conditionalFormatting>
  <conditionalFormatting sqref="F96">
    <cfRule type="cellIs" dxfId="83" priority="72" stopIfTrue="1" operator="equal">
      <formula>0</formula>
    </cfRule>
  </conditionalFormatting>
  <conditionalFormatting sqref="F97">
    <cfRule type="cellIs" dxfId="82" priority="71" stopIfTrue="1" operator="equal">
      <formula>0</formula>
    </cfRule>
  </conditionalFormatting>
  <conditionalFormatting sqref="E98:F98">
    <cfRule type="cellIs" dxfId="81" priority="70" stopIfTrue="1" operator="equal">
      <formula>0</formula>
    </cfRule>
  </conditionalFormatting>
  <conditionalFormatting sqref="E99:F99">
    <cfRule type="cellIs" dxfId="80" priority="69" stopIfTrue="1" operator="equal">
      <formula>0</formula>
    </cfRule>
  </conditionalFormatting>
  <conditionalFormatting sqref="E100:F100">
    <cfRule type="cellIs" dxfId="79" priority="68" stopIfTrue="1" operator="equal">
      <formula>0</formula>
    </cfRule>
  </conditionalFormatting>
  <conditionalFormatting sqref="F101">
    <cfRule type="cellIs" dxfId="78" priority="67" stopIfTrue="1" operator="equal">
      <formula>0</formula>
    </cfRule>
  </conditionalFormatting>
  <conditionalFormatting sqref="F102">
    <cfRule type="cellIs" dxfId="77" priority="66" stopIfTrue="1" operator="equal">
      <formula>0</formula>
    </cfRule>
  </conditionalFormatting>
  <conditionalFormatting sqref="F103">
    <cfRule type="cellIs" dxfId="76" priority="65" stopIfTrue="1" operator="equal">
      <formula>0</formula>
    </cfRule>
  </conditionalFormatting>
  <conditionalFormatting sqref="F104">
    <cfRule type="cellIs" dxfId="75" priority="64" stopIfTrue="1" operator="equal">
      <formula>0</formula>
    </cfRule>
  </conditionalFormatting>
  <conditionalFormatting sqref="F105">
    <cfRule type="cellIs" dxfId="74" priority="63" stopIfTrue="1" operator="equal">
      <formula>0</formula>
    </cfRule>
  </conditionalFormatting>
  <conditionalFormatting sqref="F106">
    <cfRule type="cellIs" dxfId="73" priority="62" stopIfTrue="1" operator="equal">
      <formula>0</formula>
    </cfRule>
  </conditionalFormatting>
  <conditionalFormatting sqref="E107:F107">
    <cfRule type="cellIs" dxfId="72" priority="61" stopIfTrue="1" operator="equal">
      <formula>0</formula>
    </cfRule>
  </conditionalFormatting>
  <conditionalFormatting sqref="F108">
    <cfRule type="cellIs" dxfId="71" priority="60" stopIfTrue="1" operator="equal">
      <formula>0</formula>
    </cfRule>
  </conditionalFormatting>
  <conditionalFormatting sqref="F109">
    <cfRule type="cellIs" dxfId="70" priority="59" stopIfTrue="1" operator="equal">
      <formula>0</formula>
    </cfRule>
  </conditionalFormatting>
  <conditionalFormatting sqref="F110">
    <cfRule type="cellIs" dxfId="69" priority="58" stopIfTrue="1" operator="equal">
      <formula>0</formula>
    </cfRule>
  </conditionalFormatting>
  <conditionalFormatting sqref="F111">
    <cfRule type="cellIs" dxfId="68" priority="57" stopIfTrue="1" operator="equal">
      <formula>0</formula>
    </cfRule>
  </conditionalFormatting>
  <conditionalFormatting sqref="F112">
    <cfRule type="cellIs" dxfId="67" priority="56" stopIfTrue="1" operator="equal">
      <formula>0</formula>
    </cfRule>
  </conditionalFormatting>
  <conditionalFormatting sqref="F113">
    <cfRule type="cellIs" dxfId="66" priority="55" stopIfTrue="1" operator="equal">
      <formula>0</formula>
    </cfRule>
  </conditionalFormatting>
  <conditionalFormatting sqref="F114">
    <cfRule type="cellIs" dxfId="65" priority="54" stopIfTrue="1" operator="equal">
      <formula>0</formula>
    </cfRule>
  </conditionalFormatting>
  <conditionalFormatting sqref="F115">
    <cfRule type="cellIs" dxfId="64" priority="53" stopIfTrue="1" operator="equal">
      <formula>0</formula>
    </cfRule>
  </conditionalFormatting>
  <conditionalFormatting sqref="F116">
    <cfRule type="cellIs" dxfId="63" priority="52" stopIfTrue="1" operator="equal">
      <formula>0</formula>
    </cfRule>
  </conditionalFormatting>
  <conditionalFormatting sqref="F117">
    <cfRule type="cellIs" dxfId="62" priority="51" stopIfTrue="1" operator="equal">
      <formula>0</formula>
    </cfRule>
  </conditionalFormatting>
  <conditionalFormatting sqref="F118">
    <cfRule type="cellIs" dxfId="61" priority="50" stopIfTrue="1" operator="equal">
      <formula>0</formula>
    </cfRule>
  </conditionalFormatting>
  <conditionalFormatting sqref="F119">
    <cfRule type="cellIs" dxfId="60" priority="49" stopIfTrue="1" operator="equal">
      <formula>0</formula>
    </cfRule>
  </conditionalFormatting>
  <conditionalFormatting sqref="F120">
    <cfRule type="cellIs" dxfId="59" priority="48" stopIfTrue="1" operator="equal">
      <formula>0</formula>
    </cfRule>
  </conditionalFormatting>
  <conditionalFormatting sqref="F121">
    <cfRule type="cellIs" dxfId="58" priority="47" stopIfTrue="1" operator="equal">
      <formula>0</formula>
    </cfRule>
  </conditionalFormatting>
  <conditionalFormatting sqref="F122">
    <cfRule type="cellIs" dxfId="57" priority="46" stopIfTrue="1" operator="equal">
      <formula>0</formula>
    </cfRule>
  </conditionalFormatting>
  <conditionalFormatting sqref="F123">
    <cfRule type="cellIs" dxfId="56" priority="45" stopIfTrue="1" operator="equal">
      <formula>0</formula>
    </cfRule>
  </conditionalFormatting>
  <conditionalFormatting sqref="F124">
    <cfRule type="cellIs" dxfId="55" priority="44" stopIfTrue="1" operator="equal">
      <formula>0</formula>
    </cfRule>
  </conditionalFormatting>
  <conditionalFormatting sqref="F125">
    <cfRule type="cellIs" dxfId="54" priority="43" stopIfTrue="1" operator="equal">
      <formula>0</formula>
    </cfRule>
  </conditionalFormatting>
  <conditionalFormatting sqref="F126">
    <cfRule type="cellIs" dxfId="53" priority="42" stopIfTrue="1" operator="equal">
      <formula>0</formula>
    </cfRule>
  </conditionalFormatting>
  <conditionalFormatting sqref="E127:F127">
    <cfRule type="cellIs" dxfId="52" priority="41" stopIfTrue="1" operator="equal">
      <formula>0</formula>
    </cfRule>
  </conditionalFormatting>
  <conditionalFormatting sqref="F128">
    <cfRule type="cellIs" dxfId="51" priority="40" stopIfTrue="1" operator="equal">
      <formula>0</formula>
    </cfRule>
  </conditionalFormatting>
  <conditionalFormatting sqref="F129">
    <cfRule type="cellIs" dxfId="50" priority="39" stopIfTrue="1" operator="equal">
      <formula>0</formula>
    </cfRule>
  </conditionalFormatting>
  <conditionalFormatting sqref="F130">
    <cfRule type="cellIs" dxfId="49" priority="38" stopIfTrue="1" operator="equal">
      <formula>0</formula>
    </cfRule>
  </conditionalFormatting>
  <conditionalFormatting sqref="F131">
    <cfRule type="cellIs" dxfId="48" priority="37" stopIfTrue="1" operator="equal">
      <formula>0</formula>
    </cfRule>
  </conditionalFormatting>
  <conditionalFormatting sqref="F132">
    <cfRule type="cellIs" dxfId="47" priority="36" stopIfTrue="1" operator="equal">
      <formula>0</formula>
    </cfRule>
  </conditionalFormatting>
  <conditionalFormatting sqref="F133">
    <cfRule type="cellIs" dxfId="46" priority="35" stopIfTrue="1" operator="equal">
      <formula>0</formula>
    </cfRule>
  </conditionalFormatting>
  <conditionalFormatting sqref="F134">
    <cfRule type="cellIs" dxfId="45" priority="34" stopIfTrue="1" operator="equal">
      <formula>0</formula>
    </cfRule>
  </conditionalFormatting>
  <conditionalFormatting sqref="F135">
    <cfRule type="cellIs" dxfId="44" priority="33" stopIfTrue="1" operator="equal">
      <formula>0</formula>
    </cfRule>
  </conditionalFormatting>
  <conditionalFormatting sqref="E136:F136">
    <cfRule type="cellIs" dxfId="43" priority="32" stopIfTrue="1" operator="equal">
      <formula>0</formula>
    </cfRule>
  </conditionalFormatting>
  <conditionalFormatting sqref="F137">
    <cfRule type="cellIs" dxfId="42" priority="31" stopIfTrue="1" operator="equal">
      <formula>0</formula>
    </cfRule>
  </conditionalFormatting>
  <conditionalFormatting sqref="E138:F138">
    <cfRule type="cellIs" dxfId="41" priority="30" stopIfTrue="1" operator="equal">
      <formula>0</formula>
    </cfRule>
  </conditionalFormatting>
  <conditionalFormatting sqref="E139:F139">
    <cfRule type="cellIs" dxfId="40" priority="29" stopIfTrue="1" operator="equal">
      <formula>0</formula>
    </cfRule>
  </conditionalFormatting>
  <conditionalFormatting sqref="E140:F140">
    <cfRule type="cellIs" dxfId="39" priority="28" stopIfTrue="1" operator="equal">
      <formula>0</formula>
    </cfRule>
  </conditionalFormatting>
  <conditionalFormatting sqref="F141">
    <cfRule type="cellIs" dxfId="38" priority="27" stopIfTrue="1" operator="equal">
      <formula>0</formula>
    </cfRule>
  </conditionalFormatting>
  <conditionalFormatting sqref="F142">
    <cfRule type="cellIs" dxfId="37" priority="26" stopIfTrue="1" operator="equal">
      <formula>0</formula>
    </cfRule>
  </conditionalFormatting>
  <conditionalFormatting sqref="E143:F143">
    <cfRule type="cellIs" dxfId="36" priority="25" stopIfTrue="1" operator="equal">
      <formula>0</formula>
    </cfRule>
  </conditionalFormatting>
  <conditionalFormatting sqref="F144">
    <cfRule type="cellIs" dxfId="35" priority="24" stopIfTrue="1" operator="equal">
      <formula>0</formula>
    </cfRule>
  </conditionalFormatting>
  <conditionalFormatting sqref="F145">
    <cfRule type="cellIs" dxfId="34" priority="23" stopIfTrue="1" operator="equal">
      <formula>0</formula>
    </cfRule>
  </conditionalFormatting>
  <conditionalFormatting sqref="F146">
    <cfRule type="cellIs" dxfId="33" priority="22" stopIfTrue="1" operator="equal">
      <formula>0</formula>
    </cfRule>
  </conditionalFormatting>
  <conditionalFormatting sqref="F147">
    <cfRule type="cellIs" dxfId="32" priority="21" stopIfTrue="1" operator="equal">
      <formula>0</formula>
    </cfRule>
  </conditionalFormatting>
  <conditionalFormatting sqref="F148">
    <cfRule type="cellIs" dxfId="31" priority="20" stopIfTrue="1" operator="equal">
      <formula>0</formula>
    </cfRule>
  </conditionalFormatting>
  <conditionalFormatting sqref="F149">
    <cfRule type="cellIs" dxfId="30" priority="19" stopIfTrue="1" operator="equal">
      <formula>0</formula>
    </cfRule>
  </conditionalFormatting>
  <conditionalFormatting sqref="E150:F150">
    <cfRule type="cellIs" dxfId="29" priority="18" stopIfTrue="1" operator="equal">
      <formula>0</formula>
    </cfRule>
  </conditionalFormatting>
  <conditionalFormatting sqref="E151:F151">
    <cfRule type="cellIs" dxfId="28" priority="17" stopIfTrue="1" operator="equal">
      <formula>0</formula>
    </cfRule>
  </conditionalFormatting>
  <conditionalFormatting sqref="E152:F152">
    <cfRule type="cellIs" dxfId="27" priority="16" stopIfTrue="1" operator="equal">
      <formula>0</formula>
    </cfRule>
  </conditionalFormatting>
  <conditionalFormatting sqref="E153:F153">
    <cfRule type="cellIs" dxfId="26" priority="15" stopIfTrue="1" operator="equal">
      <formula>0</formula>
    </cfRule>
  </conditionalFormatting>
  <conditionalFormatting sqref="E154:F154">
    <cfRule type="cellIs" dxfId="25" priority="14" stopIfTrue="1" operator="equal">
      <formula>0</formula>
    </cfRule>
  </conditionalFormatting>
  <conditionalFormatting sqref="E155:F155">
    <cfRule type="cellIs" dxfId="24" priority="13" stopIfTrue="1" operator="equal">
      <formula>0</formula>
    </cfRule>
  </conditionalFormatting>
  <conditionalFormatting sqref="E156:F156">
    <cfRule type="cellIs" dxfId="23" priority="12" stopIfTrue="1" operator="equal">
      <formula>0</formula>
    </cfRule>
  </conditionalFormatting>
  <conditionalFormatting sqref="E157:F157">
    <cfRule type="cellIs" dxfId="22" priority="11" stopIfTrue="1" operator="equal">
      <formula>0</formula>
    </cfRule>
  </conditionalFormatting>
  <conditionalFormatting sqref="E158:F158">
    <cfRule type="cellIs" dxfId="21" priority="10" stopIfTrue="1" operator="equal">
      <formula>0</formula>
    </cfRule>
  </conditionalFormatting>
  <conditionalFormatting sqref="F159">
    <cfRule type="cellIs" dxfId="20" priority="9" stopIfTrue="1" operator="equal">
      <formula>0</formula>
    </cfRule>
  </conditionalFormatting>
  <conditionalFormatting sqref="F160">
    <cfRule type="cellIs" dxfId="19" priority="8" stopIfTrue="1" operator="equal">
      <formula>0</formula>
    </cfRule>
  </conditionalFormatting>
  <conditionalFormatting sqref="F161">
    <cfRule type="cellIs" dxfId="18" priority="7" stopIfTrue="1" operator="equal">
      <formula>0</formula>
    </cfRule>
  </conditionalFormatting>
  <conditionalFormatting sqref="F162">
    <cfRule type="cellIs" dxfId="17" priority="6" stopIfTrue="1" operator="equal">
      <formula>0</formula>
    </cfRule>
  </conditionalFormatting>
  <conditionalFormatting sqref="F163">
    <cfRule type="cellIs" dxfId="16" priority="5" stopIfTrue="1" operator="equal">
      <formula>0</formula>
    </cfRule>
  </conditionalFormatting>
  <conditionalFormatting sqref="F164">
    <cfRule type="cellIs" dxfId="15" priority="4" stopIfTrue="1" operator="equal">
      <formula>0</formula>
    </cfRule>
  </conditionalFormatting>
  <conditionalFormatting sqref="E165:F165">
    <cfRule type="cellIs" dxfId="14" priority="3" stopIfTrue="1" operator="equal">
      <formula>0</formula>
    </cfRule>
  </conditionalFormatting>
  <conditionalFormatting sqref="E166:F166">
    <cfRule type="cellIs" dxfId="13" priority="2" stopIfTrue="1" operator="equal">
      <formula>0</formula>
    </cfRule>
  </conditionalFormatting>
  <conditionalFormatting sqref="F168">
    <cfRule type="cellIs" dxfId="12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6">
    <pageSetUpPr fitToPage="1"/>
  </sheetPr>
  <dimension ref="A1:F36"/>
  <sheetViews>
    <sheetView showGridLines="0" topLeftCell="A7" zoomScaleNormal="100" workbookViewId="0">
      <selection activeCell="B39" sqref="B39"/>
    </sheetView>
  </sheetViews>
  <sheetFormatPr defaultRowHeight="12.75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51" t="s">
        <v>19</v>
      </c>
      <c r="B1" s="151"/>
      <c r="C1" s="151"/>
      <c r="D1" s="151"/>
      <c r="E1" s="151"/>
      <c r="F1" s="151"/>
    </row>
    <row r="2" spans="1:6" ht="13.35" customHeight="1">
      <c r="A2" s="125" t="s">
        <v>28</v>
      </c>
      <c r="B2" s="125"/>
      <c r="C2" s="125"/>
      <c r="D2" s="125"/>
      <c r="E2" s="125"/>
      <c r="F2" s="125"/>
    </row>
    <row r="3" spans="1:6" ht="9" customHeight="1" thickBot="1">
      <c r="A3" s="13"/>
      <c r="B3" s="21"/>
      <c r="C3" s="15"/>
      <c r="D3" s="14"/>
      <c r="E3" s="14"/>
      <c r="F3" s="12"/>
    </row>
    <row r="4" spans="1:6" ht="14.1" customHeight="1">
      <c r="A4" s="126" t="s">
        <v>4</v>
      </c>
      <c r="B4" s="129" t="s">
        <v>11</v>
      </c>
      <c r="C4" s="152" t="s">
        <v>26</v>
      </c>
      <c r="D4" s="132" t="s">
        <v>17</v>
      </c>
      <c r="E4" s="132" t="s">
        <v>12</v>
      </c>
      <c r="F4" s="117" t="s">
        <v>15</v>
      </c>
    </row>
    <row r="5" spans="1:6" ht="5.0999999999999996" customHeight="1">
      <c r="A5" s="127"/>
      <c r="B5" s="130"/>
      <c r="C5" s="153"/>
      <c r="D5" s="133"/>
      <c r="E5" s="133"/>
      <c r="F5" s="118"/>
    </row>
    <row r="6" spans="1:6" ht="6" customHeight="1">
      <c r="A6" s="127"/>
      <c r="B6" s="130"/>
      <c r="C6" s="153"/>
      <c r="D6" s="133"/>
      <c r="E6" s="133"/>
      <c r="F6" s="118"/>
    </row>
    <row r="7" spans="1:6" ht="5.0999999999999996" customHeight="1">
      <c r="A7" s="127"/>
      <c r="B7" s="130"/>
      <c r="C7" s="153"/>
      <c r="D7" s="133"/>
      <c r="E7" s="133"/>
      <c r="F7" s="118"/>
    </row>
    <row r="8" spans="1:6" ht="6" customHeight="1">
      <c r="A8" s="127"/>
      <c r="B8" s="130"/>
      <c r="C8" s="153"/>
      <c r="D8" s="133"/>
      <c r="E8" s="133"/>
      <c r="F8" s="118"/>
    </row>
    <row r="9" spans="1:6" ht="6" customHeight="1">
      <c r="A9" s="127"/>
      <c r="B9" s="130"/>
      <c r="C9" s="153"/>
      <c r="D9" s="133"/>
      <c r="E9" s="133"/>
      <c r="F9" s="118"/>
    </row>
    <row r="10" spans="1:6" ht="18" customHeight="1">
      <c r="A10" s="128"/>
      <c r="B10" s="131"/>
      <c r="C10" s="154"/>
      <c r="D10" s="134"/>
      <c r="E10" s="134"/>
      <c r="F10" s="119"/>
    </row>
    <row r="11" spans="1:6" ht="13.5" customHeight="1" thickBot="1">
      <c r="A11" s="17">
        <v>1</v>
      </c>
      <c r="B11" s="18">
        <v>2</v>
      </c>
      <c r="C11" s="23">
        <v>3</v>
      </c>
      <c r="D11" s="19" t="s">
        <v>1</v>
      </c>
      <c r="E11" s="27" t="s">
        <v>2</v>
      </c>
      <c r="F11" s="20" t="s">
        <v>13</v>
      </c>
    </row>
    <row r="12" spans="1:6" ht="22.5">
      <c r="A12" s="67" t="s">
        <v>362</v>
      </c>
      <c r="B12" s="64" t="s">
        <v>363</v>
      </c>
      <c r="C12" s="68" t="s">
        <v>157</v>
      </c>
      <c r="D12" s="65">
        <v>7663800</v>
      </c>
      <c r="E12" s="65">
        <f>E17</f>
        <v>-1208798.49</v>
      </c>
      <c r="F12" s="66" t="s">
        <v>157</v>
      </c>
    </row>
    <row r="13" spans="1:6">
      <c r="A13" s="52" t="s">
        <v>45</v>
      </c>
      <c r="B13" s="48"/>
      <c r="C13" s="49"/>
      <c r="D13" s="50"/>
      <c r="E13" s="50"/>
      <c r="F13" s="51"/>
    </row>
    <row r="14" spans="1:6" ht="22.5">
      <c r="A14" s="61" t="s">
        <v>364</v>
      </c>
      <c r="B14" s="69" t="s">
        <v>365</v>
      </c>
      <c r="C14" s="70" t="s">
        <v>157</v>
      </c>
      <c r="D14" s="62" t="s">
        <v>44</v>
      </c>
      <c r="E14" s="62" t="s">
        <v>44</v>
      </c>
      <c r="F14" s="63" t="s">
        <v>44</v>
      </c>
    </row>
    <row r="15" spans="1:6">
      <c r="A15" s="52" t="s">
        <v>366</v>
      </c>
      <c r="B15" s="48"/>
      <c r="C15" s="49"/>
      <c r="D15" s="50"/>
      <c r="E15" s="50"/>
      <c r="F15" s="51"/>
    </row>
    <row r="16" spans="1:6">
      <c r="A16" s="61" t="s">
        <v>367</v>
      </c>
      <c r="B16" s="69" t="s">
        <v>368</v>
      </c>
      <c r="C16" s="70" t="s">
        <v>157</v>
      </c>
      <c r="D16" s="62" t="s">
        <v>44</v>
      </c>
      <c r="E16" s="62" t="s">
        <v>44</v>
      </c>
      <c r="F16" s="63" t="s">
        <v>44</v>
      </c>
    </row>
    <row r="17" spans="1:6">
      <c r="A17" s="67" t="s">
        <v>369</v>
      </c>
      <c r="B17" s="64" t="s">
        <v>370</v>
      </c>
      <c r="C17" s="68" t="s">
        <v>371</v>
      </c>
      <c r="D17" s="65">
        <v>7663800</v>
      </c>
      <c r="E17" s="65">
        <f>E18</f>
        <v>-1208798.49</v>
      </c>
      <c r="F17" s="66"/>
    </row>
    <row r="18" spans="1:6" ht="22.5">
      <c r="A18" s="67" t="s">
        <v>372</v>
      </c>
      <c r="B18" s="64" t="s">
        <v>370</v>
      </c>
      <c r="C18" s="68" t="s">
        <v>373</v>
      </c>
      <c r="D18" s="65">
        <v>7663800</v>
      </c>
      <c r="E18" s="65">
        <v>-1208798.49</v>
      </c>
      <c r="F18" s="66"/>
    </row>
    <row r="19" spans="1:6" ht="45">
      <c r="A19" s="67" t="s">
        <v>374</v>
      </c>
      <c r="B19" s="64" t="s">
        <v>370</v>
      </c>
      <c r="C19" s="68" t="s">
        <v>375</v>
      </c>
      <c r="D19" s="65" t="s">
        <v>44</v>
      </c>
      <c r="E19" s="65" t="s">
        <v>44</v>
      </c>
      <c r="F19" s="66" t="s">
        <v>44</v>
      </c>
    </row>
    <row r="20" spans="1:6">
      <c r="A20" s="67" t="s">
        <v>376</v>
      </c>
      <c r="B20" s="64" t="s">
        <v>377</v>
      </c>
      <c r="C20" s="68" t="s">
        <v>378</v>
      </c>
      <c r="D20" s="65">
        <f>D21</f>
        <v>-22240376.73</v>
      </c>
      <c r="E20" s="65">
        <f>E21</f>
        <v>-32194267.469999999</v>
      </c>
      <c r="F20" s="66" t="s">
        <v>361</v>
      </c>
    </row>
    <row r="21" spans="1:6" ht="22.5">
      <c r="A21" s="67" t="s">
        <v>379</v>
      </c>
      <c r="B21" s="64" t="s">
        <v>377</v>
      </c>
      <c r="C21" s="68" t="s">
        <v>380</v>
      </c>
      <c r="D21" s="65">
        <f>D22</f>
        <v>-22240376.73</v>
      </c>
      <c r="E21" s="65">
        <f>E22</f>
        <v>-32194267.469999999</v>
      </c>
      <c r="F21" s="66" t="s">
        <v>361</v>
      </c>
    </row>
    <row r="22" spans="1:6" ht="22.5">
      <c r="A22" s="35" t="s">
        <v>381</v>
      </c>
      <c r="B22" s="33" t="s">
        <v>377</v>
      </c>
      <c r="C22" s="46" t="s">
        <v>382</v>
      </c>
      <c r="D22" s="34">
        <v>-22240376.73</v>
      </c>
      <c r="E22" s="34">
        <v>-32194267.469999999</v>
      </c>
      <c r="F22" s="47" t="s">
        <v>361</v>
      </c>
    </row>
    <row r="23" spans="1:6">
      <c r="A23" s="67" t="s">
        <v>383</v>
      </c>
      <c r="B23" s="64" t="s">
        <v>384</v>
      </c>
      <c r="C23" s="68" t="s">
        <v>385</v>
      </c>
      <c r="D23" s="65">
        <f>D24</f>
        <v>29904239.370000001</v>
      </c>
      <c r="E23" s="65">
        <f>E24</f>
        <v>30985468.98</v>
      </c>
      <c r="F23" s="66" t="s">
        <v>361</v>
      </c>
    </row>
    <row r="24" spans="1:6" ht="23.25" thickBot="1">
      <c r="A24" s="35" t="s">
        <v>386</v>
      </c>
      <c r="B24" s="33" t="s">
        <v>384</v>
      </c>
      <c r="C24" s="46" t="s">
        <v>387</v>
      </c>
      <c r="D24" s="34">
        <v>29904239.370000001</v>
      </c>
      <c r="E24" s="34">
        <v>30985468.98</v>
      </c>
      <c r="F24" s="47" t="s">
        <v>361</v>
      </c>
    </row>
    <row r="25" spans="1:6" ht="12.75" customHeight="1">
      <c r="A25" s="57"/>
      <c r="B25" s="56"/>
      <c r="C25" s="54"/>
      <c r="D25" s="53"/>
      <c r="E25" s="53"/>
      <c r="F25" s="55"/>
    </row>
    <row r="27" spans="1:6">
      <c r="A27" t="s">
        <v>401</v>
      </c>
    </row>
    <row r="28" spans="1:6">
      <c r="C28" s="156"/>
      <c r="D28" t="s">
        <v>405</v>
      </c>
    </row>
    <row r="29" spans="1:6">
      <c r="C29" s="157" t="s">
        <v>404</v>
      </c>
    </row>
    <row r="30" spans="1:6">
      <c r="A30" t="s">
        <v>402</v>
      </c>
      <c r="C30" s="159"/>
      <c r="D30" t="s">
        <v>406</v>
      </c>
    </row>
    <row r="31" spans="1:6">
      <c r="C31" s="158" t="s">
        <v>404</v>
      </c>
    </row>
    <row r="32" spans="1:6">
      <c r="C32" s="155"/>
    </row>
    <row r="33" spans="1:4">
      <c r="A33" t="s">
        <v>403</v>
      </c>
      <c r="C33" s="159"/>
      <c r="D33" t="s">
        <v>407</v>
      </c>
    </row>
    <row r="34" spans="1:4">
      <c r="C34" s="157" t="s">
        <v>404</v>
      </c>
    </row>
    <row r="36" spans="1:4">
      <c r="A36" t="s">
        <v>408</v>
      </c>
    </row>
  </sheetData>
  <mergeCells count="8">
    <mergeCell ref="A1:F1"/>
    <mergeCell ref="A2:F2"/>
    <mergeCell ref="A4:A10"/>
    <mergeCell ref="B4:B10"/>
    <mergeCell ref="C4:C10"/>
    <mergeCell ref="D4:D10"/>
    <mergeCell ref="E4:E10"/>
    <mergeCell ref="F4:F10"/>
  </mergeCells>
  <conditionalFormatting sqref="E12:F12">
    <cfRule type="cellIs" dxfId="11" priority="11" stopIfTrue="1" operator="equal">
      <formula>0</formula>
    </cfRule>
  </conditionalFormatting>
  <conditionalFormatting sqref="E14:F14">
    <cfRule type="cellIs" dxfId="10" priority="10" stopIfTrue="1" operator="equal">
      <formula>0</formula>
    </cfRule>
  </conditionalFormatting>
  <conditionalFormatting sqref="E16:F16">
    <cfRule type="cellIs" dxfId="9" priority="9" stopIfTrue="1" operator="equal">
      <formula>0</formula>
    </cfRule>
  </conditionalFormatting>
  <conditionalFormatting sqref="E17:F17 F18">
    <cfRule type="cellIs" dxfId="8" priority="8" stopIfTrue="1" operator="equal">
      <formula>0</formula>
    </cfRule>
  </conditionalFormatting>
  <conditionalFormatting sqref="E18">
    <cfRule type="cellIs" dxfId="7" priority="7" stopIfTrue="1" operator="equal">
      <formula>0</formula>
    </cfRule>
  </conditionalFormatting>
  <conditionalFormatting sqref="E19:F19">
    <cfRule type="cellIs" dxfId="6" priority="6" stopIfTrue="1" operator="equal">
      <formula>0</formula>
    </cfRule>
  </conditionalFormatting>
  <conditionalFormatting sqref="E20:F20">
    <cfRule type="cellIs" dxfId="5" priority="5" stopIfTrue="1" operator="equal">
      <formula>0</formula>
    </cfRule>
  </conditionalFormatting>
  <conditionalFormatting sqref="E21:F21">
    <cfRule type="cellIs" dxfId="4" priority="4" stopIfTrue="1" operator="equal">
      <formula>0</formula>
    </cfRule>
  </conditionalFormatting>
  <conditionalFormatting sqref="E22:F22">
    <cfRule type="cellIs" dxfId="3" priority="3" stopIfTrue="1" operator="equal">
      <formula>0</formula>
    </cfRule>
  </conditionalFormatting>
  <conditionalFormatting sqref="E23:F23">
    <cfRule type="cellIs" dxfId="2" priority="2" stopIfTrue="1" operator="equal">
      <formula>0</formula>
    </cfRule>
  </conditionalFormatting>
  <conditionalFormatting sqref="E24:F24">
    <cfRule type="cellIs" dxfId="1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2.75"/>
  <sheetData>
    <row r="1" spans="1:2">
      <c r="A1" t="s">
        <v>388</v>
      </c>
      <c r="B1" s="1" t="s">
        <v>2</v>
      </c>
    </row>
    <row r="2" spans="1:2">
      <c r="A2" t="s">
        <v>389</v>
      </c>
      <c r="B2" s="1" t="s">
        <v>390</v>
      </c>
    </row>
    <row r="3" spans="1:2">
      <c r="A3" t="s">
        <v>391</v>
      </c>
      <c r="B3" s="1" t="s">
        <v>392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ExportParams</vt:lpstr>
      <vt:lpstr>Доходы!APPT</vt:lpstr>
      <vt:lpstr>Источники!APPT</vt:lpstr>
      <vt:lpstr>Расходы!APPT</vt:lpstr>
      <vt:lpstr>EXPORT_PARAM_SRC_KIND</vt:lpstr>
      <vt:lpstr>EXPORT_SRC_CODE</vt:lpstr>
      <vt:lpstr>EXPORT_SRC_KIND</vt:lpstr>
      <vt:lpstr>Доходы!FILE_NAME</vt:lpstr>
      <vt:lpstr>Доходы!FIO</vt:lpstr>
      <vt:lpstr>Расходы!FIO</vt:lpstr>
      <vt:lpstr>Доходы!FORM_CODE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Зеленина</dc:creator>
  <cp:lastModifiedBy>Бухгалтерия</cp:lastModifiedBy>
  <cp:lastPrinted>2017-03-27T06:34:47Z</cp:lastPrinted>
  <dcterms:created xsi:type="dcterms:W3CDTF">1999-06-18T11:49:53Z</dcterms:created>
  <dcterms:modified xsi:type="dcterms:W3CDTF">2017-03-27T06:37:17Z</dcterms:modified>
</cp:coreProperties>
</file>